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70" yWindow="150" windowWidth="6825" windowHeight="3765" tabRatio="544"/>
  </bookViews>
  <sheets>
    <sheet name="2017" sheetId="1" r:id="rId1"/>
    <sheet name="Sheet1" sheetId="2" r:id="rId2"/>
  </sheets>
  <calcPr calcId="144525"/>
</workbook>
</file>

<file path=xl/calcChain.xml><?xml version="1.0" encoding="utf-8"?>
<calcChain xmlns="http://schemas.openxmlformats.org/spreadsheetml/2006/main">
  <c r="E264" i="1" l="1"/>
  <c r="T268" i="1"/>
  <c r="T269" i="1"/>
  <c r="T270" i="1"/>
  <c r="T271" i="1"/>
  <c r="T272" i="1"/>
  <c r="T273" i="1"/>
  <c r="T274" i="1"/>
  <c r="T275" i="1"/>
  <c r="T276" i="1"/>
  <c r="T277" i="1"/>
  <c r="AB268" i="1"/>
  <c r="AB269" i="1"/>
  <c r="AB270" i="1"/>
  <c r="AB271" i="1"/>
  <c r="AB272" i="1"/>
  <c r="AB273" i="1"/>
  <c r="AB274" i="1"/>
  <c r="AB275" i="1"/>
  <c r="AB276" i="1"/>
  <c r="AB277" i="1"/>
  <c r="AB266" i="1"/>
  <c r="T266" i="1"/>
  <c r="K266" i="1"/>
  <c r="B266" i="1"/>
  <c r="AB265" i="1"/>
  <c r="T265" i="1"/>
  <c r="K265" i="1"/>
  <c r="B265" i="1"/>
  <c r="AB264" i="1"/>
  <c r="T264" i="1"/>
  <c r="K264" i="1"/>
  <c r="B264" i="1"/>
  <c r="AB263" i="1"/>
  <c r="T263" i="1"/>
  <c r="K263" i="1"/>
  <c r="B263" i="1"/>
  <c r="AB262" i="1"/>
  <c r="T262" i="1"/>
  <c r="K262" i="1"/>
  <c r="B262" i="1"/>
  <c r="AB261" i="1"/>
  <c r="T261" i="1"/>
  <c r="K261" i="1"/>
  <c r="B261" i="1"/>
  <c r="AB260" i="1"/>
  <c r="W260" i="1"/>
  <c r="T260" i="1"/>
  <c r="K260" i="1"/>
  <c r="B260" i="1"/>
  <c r="AB259" i="1"/>
  <c r="T259" i="1"/>
  <c r="K259" i="1"/>
  <c r="B259" i="1"/>
  <c r="E260" i="1" l="1"/>
  <c r="E262" i="1"/>
  <c r="E263" i="1"/>
  <c r="E265" i="1"/>
  <c r="E266" i="1"/>
  <c r="E259" i="1"/>
  <c r="E261" i="1"/>
  <c r="AB258" i="1" l="1"/>
  <c r="W258" i="1"/>
  <c r="T258" i="1"/>
  <c r="K258" i="1"/>
  <c r="B258" i="1"/>
  <c r="E258" i="1" l="1"/>
  <c r="AB257" i="1"/>
  <c r="W257" i="1"/>
  <c r="T257" i="1"/>
  <c r="K257" i="1"/>
  <c r="B257" i="1"/>
  <c r="AB256" i="1"/>
  <c r="W256" i="1"/>
  <c r="T256" i="1"/>
  <c r="K256" i="1"/>
  <c r="B256" i="1"/>
  <c r="AB255" i="1"/>
  <c r="W255" i="1"/>
  <c r="T255" i="1"/>
  <c r="K255" i="1"/>
  <c r="B255" i="1"/>
  <c r="AB254" i="1"/>
  <c r="W254" i="1"/>
  <c r="T254" i="1"/>
  <c r="K254" i="1"/>
  <c r="B254" i="1"/>
  <c r="E254" i="1" l="1"/>
  <c r="E255" i="1"/>
  <c r="E256" i="1"/>
  <c r="E257" i="1"/>
  <c r="AB253" i="1"/>
  <c r="W253" i="1"/>
  <c r="T253" i="1"/>
  <c r="K253" i="1"/>
  <c r="B253" i="1"/>
  <c r="AB252" i="1"/>
  <c r="W252" i="1"/>
  <c r="T252" i="1"/>
  <c r="K252" i="1"/>
  <c r="B252" i="1"/>
  <c r="AB251" i="1"/>
  <c r="W251" i="1"/>
  <c r="T251" i="1"/>
  <c r="K251" i="1"/>
  <c r="B251" i="1"/>
  <c r="AB250" i="1"/>
  <c r="W250" i="1"/>
  <c r="T250" i="1"/>
  <c r="K250" i="1"/>
  <c r="B250" i="1"/>
  <c r="AB249" i="1"/>
  <c r="W249" i="1"/>
  <c r="T249" i="1"/>
  <c r="K249" i="1"/>
  <c r="B249" i="1"/>
  <c r="AB248" i="1"/>
  <c r="W248" i="1"/>
  <c r="T248" i="1"/>
  <c r="K248" i="1"/>
  <c r="B248" i="1"/>
  <c r="AB247" i="1"/>
  <c r="W247" i="1"/>
  <c r="T247" i="1"/>
  <c r="K247" i="1"/>
  <c r="B247" i="1"/>
  <c r="AB246" i="1"/>
  <c r="W246" i="1"/>
  <c r="T246" i="1"/>
  <c r="K246" i="1"/>
  <c r="B246" i="1"/>
  <c r="AB245" i="1"/>
  <c r="W245" i="1"/>
  <c r="T245" i="1"/>
  <c r="K245" i="1"/>
  <c r="B245" i="1"/>
  <c r="AB244" i="1"/>
  <c r="W244" i="1"/>
  <c r="T244" i="1"/>
  <c r="K244" i="1"/>
  <c r="AB243" i="1"/>
  <c r="W243" i="1"/>
  <c r="T243" i="1"/>
  <c r="K243" i="1"/>
  <c r="AB242" i="1"/>
  <c r="W242" i="1"/>
  <c r="T242" i="1"/>
  <c r="K242" i="1"/>
  <c r="AB241" i="1"/>
  <c r="W241" i="1"/>
  <c r="T241" i="1"/>
  <c r="K241" i="1"/>
  <c r="AB240" i="1"/>
  <c r="W240" i="1"/>
  <c r="T240" i="1"/>
  <c r="K240" i="1"/>
  <c r="AB239" i="1"/>
  <c r="W239" i="1"/>
  <c r="T239" i="1"/>
  <c r="K239" i="1"/>
  <c r="AB238" i="1"/>
  <c r="W238" i="1"/>
  <c r="T238" i="1"/>
  <c r="K238" i="1"/>
  <c r="E246" i="1" l="1"/>
  <c r="E250" i="1"/>
  <c r="E238" i="1"/>
  <c r="E242" i="1"/>
  <c r="E245" i="1"/>
  <c r="E249" i="1"/>
  <c r="E253" i="1"/>
  <c r="E239" i="1"/>
  <c r="E240" i="1"/>
  <c r="E241" i="1"/>
  <c r="E243" i="1"/>
  <c r="E244" i="1"/>
  <c r="E247" i="1"/>
  <c r="E248" i="1"/>
  <c r="E251" i="1"/>
  <c r="E252" i="1"/>
  <c r="AB237" i="1"/>
  <c r="W237" i="1"/>
  <c r="T237" i="1"/>
  <c r="K237" i="1"/>
  <c r="AB236" i="1"/>
  <c r="W236" i="1"/>
  <c r="T236" i="1"/>
  <c r="K236" i="1"/>
  <c r="B236" i="1"/>
  <c r="AB235" i="1"/>
  <c r="W235" i="1"/>
  <c r="T235" i="1"/>
  <c r="K235" i="1"/>
  <c r="B235" i="1"/>
  <c r="AB234" i="1"/>
  <c r="W234" i="1"/>
  <c r="T234" i="1"/>
  <c r="K234" i="1"/>
  <c r="B234" i="1"/>
  <c r="AB233" i="1"/>
  <c r="W233" i="1"/>
  <c r="T233" i="1"/>
  <c r="K233" i="1"/>
  <c r="B233" i="1"/>
  <c r="AB232" i="1"/>
  <c r="W232" i="1"/>
  <c r="T232" i="1"/>
  <c r="K232" i="1"/>
  <c r="B232" i="1"/>
  <c r="AB231" i="1"/>
  <c r="W231" i="1"/>
  <c r="T231" i="1"/>
  <c r="K231" i="1"/>
  <c r="B231" i="1"/>
  <c r="AB230" i="1"/>
  <c r="W230" i="1"/>
  <c r="T230" i="1"/>
  <c r="K230" i="1"/>
  <c r="B230" i="1"/>
  <c r="AB229" i="1"/>
  <c r="W229" i="1"/>
  <c r="T229" i="1"/>
  <c r="K229" i="1"/>
  <c r="B229" i="1"/>
  <c r="AB228" i="1"/>
  <c r="W228" i="1"/>
  <c r="T228" i="1"/>
  <c r="K228" i="1"/>
  <c r="B228" i="1"/>
  <c r="AB226" i="1"/>
  <c r="W226" i="1"/>
  <c r="T226" i="1"/>
  <c r="K226" i="1"/>
  <c r="B226" i="1"/>
  <c r="AB225" i="1"/>
  <c r="W225" i="1"/>
  <c r="T225" i="1"/>
  <c r="K225" i="1"/>
  <c r="B225" i="1"/>
  <c r="AB224" i="1"/>
  <c r="W224" i="1"/>
  <c r="T224" i="1"/>
  <c r="K224" i="1"/>
  <c r="B224" i="1"/>
  <c r="AB223" i="1"/>
  <c r="E223" i="1" s="1"/>
  <c r="W223" i="1"/>
  <c r="T223" i="1"/>
  <c r="K223" i="1"/>
  <c r="B223" i="1"/>
  <c r="AB222" i="1"/>
  <c r="W222" i="1"/>
  <c r="T222" i="1"/>
  <c r="K222" i="1"/>
  <c r="B222" i="1"/>
  <c r="AB221" i="1"/>
  <c r="W221" i="1"/>
  <c r="T221" i="1"/>
  <c r="K221" i="1"/>
  <c r="B221" i="1"/>
  <c r="AB220" i="1"/>
  <c r="W220" i="1"/>
  <c r="T220" i="1"/>
  <c r="K220" i="1"/>
  <c r="B220" i="1"/>
  <c r="E228" i="1" l="1"/>
  <c r="E236" i="1"/>
  <c r="E237" i="1"/>
  <c r="E229" i="1"/>
  <c r="E235" i="1"/>
  <c r="E233" i="1"/>
  <c r="E221" i="1"/>
  <c r="E230" i="1"/>
  <c r="E225" i="1"/>
  <c r="E231" i="1"/>
  <c r="E232" i="1"/>
  <c r="E220" i="1"/>
  <c r="E226" i="1"/>
  <c r="E224" i="1"/>
  <c r="E222" i="1"/>
  <c r="E234" i="1"/>
  <c r="AB219" i="1" l="1"/>
  <c r="W219" i="1"/>
  <c r="T219" i="1"/>
  <c r="K219" i="1"/>
  <c r="B219" i="1"/>
  <c r="AB218" i="1"/>
  <c r="W218" i="1"/>
  <c r="T218" i="1"/>
  <c r="K218" i="1"/>
  <c r="B218" i="1"/>
  <c r="AB217" i="1"/>
  <c r="W217" i="1"/>
  <c r="T217" i="1"/>
  <c r="K217" i="1"/>
  <c r="B217" i="1"/>
  <c r="AB216" i="1"/>
  <c r="W216" i="1"/>
  <c r="T216" i="1"/>
  <c r="K216" i="1"/>
  <c r="B216" i="1"/>
  <c r="AB215" i="1"/>
  <c r="W215" i="1"/>
  <c r="T215" i="1"/>
  <c r="K215" i="1"/>
  <c r="B215" i="1"/>
  <c r="E218" i="1" l="1"/>
  <c r="E216" i="1"/>
  <c r="E217" i="1"/>
  <c r="E219" i="1"/>
  <c r="E215" i="1"/>
  <c r="AB214" i="1"/>
  <c r="W214" i="1"/>
  <c r="T214" i="1"/>
  <c r="K214" i="1"/>
  <c r="B214" i="1"/>
  <c r="AB213" i="1"/>
  <c r="W213" i="1"/>
  <c r="T213" i="1"/>
  <c r="K213" i="1"/>
  <c r="B213" i="1"/>
  <c r="AB212" i="1"/>
  <c r="W212" i="1"/>
  <c r="T212" i="1"/>
  <c r="K212" i="1"/>
  <c r="B212" i="1"/>
  <c r="AB211" i="1"/>
  <c r="W211" i="1"/>
  <c r="T211" i="1"/>
  <c r="K211" i="1"/>
  <c r="B211" i="1"/>
  <c r="AB210" i="1"/>
  <c r="W210" i="1"/>
  <c r="T210" i="1"/>
  <c r="K210" i="1"/>
  <c r="B210" i="1"/>
  <c r="AB209" i="1"/>
  <c r="W209" i="1"/>
  <c r="T209" i="1"/>
  <c r="K209" i="1"/>
  <c r="B209" i="1"/>
  <c r="AB208" i="1"/>
  <c r="W208" i="1"/>
  <c r="T208" i="1"/>
  <c r="K208" i="1"/>
  <c r="B208" i="1"/>
  <c r="AB207" i="1"/>
  <c r="W207" i="1"/>
  <c r="T207" i="1"/>
  <c r="K207" i="1"/>
  <c r="B207" i="1"/>
  <c r="AB206" i="1"/>
  <c r="W206" i="1"/>
  <c r="T206" i="1"/>
  <c r="K206" i="1"/>
  <c r="B206" i="1"/>
  <c r="AB205" i="1"/>
  <c r="W205" i="1"/>
  <c r="T205" i="1"/>
  <c r="K205" i="1"/>
  <c r="B205" i="1"/>
  <c r="AB204" i="1"/>
  <c r="W204" i="1"/>
  <c r="T204" i="1"/>
  <c r="K204" i="1"/>
  <c r="B204" i="1"/>
  <c r="AB203" i="1"/>
  <c r="W203" i="1"/>
  <c r="T203" i="1"/>
  <c r="K203" i="1"/>
  <c r="B203" i="1"/>
  <c r="AB202" i="1"/>
  <c r="W202" i="1"/>
  <c r="T202" i="1"/>
  <c r="K202" i="1"/>
  <c r="B202" i="1"/>
  <c r="AB201" i="1"/>
  <c r="W201" i="1"/>
  <c r="T201" i="1"/>
  <c r="K201" i="1"/>
  <c r="B201" i="1"/>
  <c r="AB200" i="1"/>
  <c r="W200" i="1"/>
  <c r="T200" i="1"/>
  <c r="K200" i="1"/>
  <c r="B200" i="1"/>
  <c r="AB199" i="1"/>
  <c r="W199" i="1"/>
  <c r="T199" i="1"/>
  <c r="K199" i="1"/>
  <c r="AB198" i="1"/>
  <c r="W198" i="1"/>
  <c r="T198" i="1"/>
  <c r="K198" i="1"/>
  <c r="B198" i="1"/>
  <c r="AB197" i="1"/>
  <c r="W197" i="1"/>
  <c r="T197" i="1"/>
  <c r="K197" i="1"/>
  <c r="B197" i="1"/>
  <c r="AB196" i="1"/>
  <c r="W196" i="1"/>
  <c r="T196" i="1"/>
  <c r="K196" i="1"/>
  <c r="B196" i="1"/>
  <c r="E196" i="1" l="1"/>
  <c r="E201" i="1"/>
  <c r="E205" i="1"/>
  <c r="E209" i="1"/>
  <c r="E213" i="1"/>
  <c r="E198" i="1"/>
  <c r="E214" i="1"/>
  <c r="E202" i="1"/>
  <c r="E206" i="1"/>
  <c r="E210" i="1"/>
  <c r="E199" i="1"/>
  <c r="E203" i="1"/>
  <c r="E207" i="1"/>
  <c r="E211" i="1"/>
  <c r="E197" i="1"/>
  <c r="E200" i="1"/>
  <c r="E204" i="1"/>
  <c r="E208" i="1"/>
  <c r="E212" i="1"/>
  <c r="AB195" i="1"/>
  <c r="W195" i="1"/>
  <c r="T195" i="1"/>
  <c r="K195" i="1"/>
  <c r="B195" i="1"/>
  <c r="AB194" i="1"/>
  <c r="W194" i="1"/>
  <c r="T194" i="1"/>
  <c r="K194" i="1"/>
  <c r="B194" i="1"/>
  <c r="AB193" i="1"/>
  <c r="W193" i="1"/>
  <c r="T193" i="1"/>
  <c r="K193" i="1"/>
  <c r="B193" i="1"/>
  <c r="AB192" i="1"/>
  <c r="W192" i="1"/>
  <c r="T192" i="1"/>
  <c r="K192" i="1"/>
  <c r="B192" i="1"/>
  <c r="AB191" i="1"/>
  <c r="W191" i="1"/>
  <c r="T191" i="1"/>
  <c r="K191" i="1"/>
  <c r="B191" i="1"/>
  <c r="AB190" i="1"/>
  <c r="W190" i="1"/>
  <c r="T190" i="1"/>
  <c r="K190" i="1"/>
  <c r="B190" i="1"/>
  <c r="AB189" i="1"/>
  <c r="W189" i="1"/>
  <c r="T189" i="1"/>
  <c r="K189" i="1"/>
  <c r="B189" i="1"/>
  <c r="AB188" i="1"/>
  <c r="W188" i="1"/>
  <c r="T188" i="1"/>
  <c r="K188" i="1"/>
  <c r="B188" i="1"/>
  <c r="AB187" i="1"/>
  <c r="W187" i="1"/>
  <c r="T187" i="1"/>
  <c r="K187" i="1"/>
  <c r="B187" i="1"/>
  <c r="AB186" i="1"/>
  <c r="W186" i="1"/>
  <c r="T186" i="1"/>
  <c r="K186" i="1"/>
  <c r="B186" i="1"/>
  <c r="E188" i="1" l="1"/>
  <c r="E186" i="1"/>
  <c r="E189" i="1"/>
  <c r="E190" i="1"/>
  <c r="E187" i="1"/>
  <c r="E191" i="1"/>
  <c r="E194" i="1"/>
  <c r="E192" i="1"/>
  <c r="E193" i="1"/>
  <c r="E195" i="1"/>
  <c r="AB185" i="1"/>
  <c r="W185" i="1"/>
  <c r="T185" i="1"/>
  <c r="K185" i="1"/>
  <c r="B185" i="1"/>
  <c r="E185" i="1" l="1"/>
  <c r="AB184" i="1" l="1"/>
  <c r="W184" i="1"/>
  <c r="T184" i="1"/>
  <c r="K184" i="1"/>
  <c r="B184" i="1"/>
  <c r="AB183" i="1"/>
  <c r="W183" i="1"/>
  <c r="T183" i="1"/>
  <c r="K183" i="1"/>
  <c r="B183" i="1"/>
  <c r="AB182" i="1"/>
  <c r="W182" i="1"/>
  <c r="T182" i="1"/>
  <c r="K182" i="1"/>
  <c r="B182" i="1"/>
  <c r="AB181" i="1"/>
  <c r="W181" i="1"/>
  <c r="T181" i="1"/>
  <c r="K181" i="1"/>
  <c r="B181" i="1"/>
  <c r="AB180" i="1"/>
  <c r="W180" i="1"/>
  <c r="T180" i="1"/>
  <c r="K180" i="1"/>
  <c r="B180" i="1"/>
  <c r="AB179" i="1"/>
  <c r="W179" i="1"/>
  <c r="T179" i="1"/>
  <c r="K179" i="1"/>
  <c r="B179" i="1"/>
  <c r="AB178" i="1"/>
  <c r="W178" i="1"/>
  <c r="T178" i="1"/>
  <c r="K178" i="1"/>
  <c r="B178" i="1"/>
  <c r="AB177" i="1"/>
  <c r="W177" i="1"/>
  <c r="T177" i="1"/>
  <c r="K177" i="1"/>
  <c r="B177" i="1"/>
  <c r="AB176" i="1"/>
  <c r="W176" i="1"/>
  <c r="T176" i="1"/>
  <c r="K176" i="1"/>
  <c r="B176" i="1"/>
  <c r="E176" i="1" l="1"/>
  <c r="E180" i="1"/>
  <c r="E184" i="1"/>
  <c r="E178" i="1"/>
  <c r="E182" i="1"/>
  <c r="E177" i="1"/>
  <c r="E179" i="1"/>
  <c r="E181" i="1"/>
  <c r="E183" i="1"/>
  <c r="AB174" i="1"/>
  <c r="W174" i="1"/>
  <c r="T174" i="1"/>
  <c r="K174" i="1"/>
  <c r="B174" i="1"/>
  <c r="AB173" i="1"/>
  <c r="W173" i="1"/>
  <c r="T173" i="1"/>
  <c r="K173" i="1"/>
  <c r="B173" i="1"/>
  <c r="E174" i="1" l="1"/>
  <c r="E173" i="1"/>
  <c r="AB172" i="1"/>
  <c r="W172" i="1"/>
  <c r="T172" i="1"/>
  <c r="K172" i="1"/>
  <c r="B172" i="1"/>
  <c r="AB171" i="1"/>
  <c r="W171" i="1"/>
  <c r="T171" i="1"/>
  <c r="K171" i="1"/>
  <c r="B171" i="1"/>
  <c r="AB170" i="1"/>
  <c r="W170" i="1"/>
  <c r="T170" i="1"/>
  <c r="K170" i="1"/>
  <c r="B170" i="1"/>
  <c r="AB169" i="1"/>
  <c r="W169" i="1"/>
  <c r="T169" i="1"/>
  <c r="K169" i="1"/>
  <c r="B169" i="1"/>
  <c r="AB168" i="1"/>
  <c r="W168" i="1"/>
  <c r="T168" i="1"/>
  <c r="K168" i="1"/>
  <c r="B168" i="1"/>
  <c r="AB167" i="1"/>
  <c r="W167" i="1"/>
  <c r="T167" i="1"/>
  <c r="K167" i="1"/>
  <c r="B167" i="1"/>
  <c r="AB166" i="1"/>
  <c r="W166" i="1"/>
  <c r="T166" i="1"/>
  <c r="K166" i="1"/>
  <c r="B166" i="1"/>
  <c r="AB165" i="1"/>
  <c r="W165" i="1"/>
  <c r="T165" i="1"/>
  <c r="K165" i="1"/>
  <c r="AB164" i="1"/>
  <c r="W164" i="1"/>
  <c r="T164" i="1"/>
  <c r="K164" i="1"/>
  <c r="B164" i="1"/>
  <c r="E171" i="1" l="1"/>
  <c r="E167" i="1"/>
  <c r="E165" i="1"/>
  <c r="E164" i="1"/>
  <c r="E166" i="1"/>
  <c r="E168" i="1"/>
  <c r="E169" i="1"/>
  <c r="E170" i="1"/>
  <c r="E172" i="1"/>
  <c r="AB163" i="1"/>
  <c r="W163" i="1"/>
  <c r="T163" i="1"/>
  <c r="K163" i="1"/>
  <c r="B163" i="1"/>
  <c r="AB162" i="1"/>
  <c r="W162" i="1"/>
  <c r="T162" i="1"/>
  <c r="K162" i="1"/>
  <c r="B162" i="1"/>
  <c r="AB161" i="1"/>
  <c r="W161" i="1"/>
  <c r="T161" i="1"/>
  <c r="K161" i="1"/>
  <c r="B161" i="1"/>
  <c r="AB160" i="1"/>
  <c r="W160" i="1"/>
  <c r="T160" i="1"/>
  <c r="K160" i="1"/>
  <c r="B160" i="1"/>
  <c r="AB159" i="1"/>
  <c r="W159" i="1"/>
  <c r="T159" i="1"/>
  <c r="K159" i="1"/>
  <c r="AB158" i="1"/>
  <c r="W158" i="1"/>
  <c r="T158" i="1"/>
  <c r="K158" i="1"/>
  <c r="B158" i="1"/>
  <c r="E162" i="1" l="1"/>
  <c r="E160" i="1"/>
  <c r="E163" i="1"/>
  <c r="E161" i="1"/>
  <c r="E159" i="1"/>
  <c r="E158" i="1"/>
  <c r="AB157" i="1"/>
  <c r="W157" i="1"/>
  <c r="T157" i="1"/>
  <c r="K157" i="1"/>
  <c r="B157" i="1"/>
  <c r="AB156" i="1"/>
  <c r="W156" i="1"/>
  <c r="T156" i="1"/>
  <c r="K156" i="1"/>
  <c r="B156" i="1"/>
  <c r="AB155" i="1"/>
  <c r="W155" i="1"/>
  <c r="T155" i="1"/>
  <c r="K155" i="1"/>
  <c r="B155" i="1"/>
  <c r="E155" i="1" l="1"/>
  <c r="E157" i="1"/>
  <c r="E156" i="1"/>
  <c r="AB154" i="1"/>
  <c r="W154" i="1"/>
  <c r="T154" i="1"/>
  <c r="K154" i="1"/>
  <c r="B154" i="1"/>
  <c r="AB153" i="1"/>
  <c r="W153" i="1"/>
  <c r="T153" i="1"/>
  <c r="K153" i="1"/>
  <c r="B153" i="1"/>
  <c r="AB152" i="1"/>
  <c r="W152" i="1"/>
  <c r="T152" i="1"/>
  <c r="K152" i="1"/>
  <c r="B152" i="1"/>
  <c r="AB151" i="1"/>
  <c r="W151" i="1"/>
  <c r="T151" i="1"/>
  <c r="K151" i="1"/>
  <c r="B151" i="1"/>
  <c r="AB150" i="1"/>
  <c r="W150" i="1"/>
  <c r="T150" i="1"/>
  <c r="K150" i="1"/>
  <c r="B150" i="1"/>
  <c r="AB149" i="1"/>
  <c r="W149" i="1"/>
  <c r="T149" i="1"/>
  <c r="K149" i="1"/>
  <c r="B149" i="1"/>
  <c r="AB148" i="1"/>
  <c r="W148" i="1"/>
  <c r="T148" i="1"/>
  <c r="K148" i="1"/>
  <c r="B148" i="1"/>
  <c r="AB147" i="1"/>
  <c r="W147" i="1"/>
  <c r="T147" i="1"/>
  <c r="K147" i="1"/>
  <c r="B147" i="1"/>
  <c r="AB146" i="1"/>
  <c r="W146" i="1"/>
  <c r="T146" i="1"/>
  <c r="K146" i="1"/>
  <c r="B146" i="1"/>
  <c r="AB145" i="1"/>
  <c r="W145" i="1"/>
  <c r="T145" i="1"/>
  <c r="K145" i="1"/>
  <c r="B145" i="1"/>
  <c r="AB143" i="1"/>
  <c r="W143" i="1"/>
  <c r="T143" i="1"/>
  <c r="K143" i="1"/>
  <c r="B143" i="1"/>
  <c r="AB142" i="1"/>
  <c r="W142" i="1"/>
  <c r="T142" i="1"/>
  <c r="K142" i="1"/>
  <c r="B142" i="1"/>
  <c r="AB141" i="1"/>
  <c r="W141" i="1"/>
  <c r="T141" i="1"/>
  <c r="K141" i="1"/>
  <c r="B141" i="1"/>
  <c r="AB140" i="1"/>
  <c r="W140" i="1"/>
  <c r="T140" i="1"/>
  <c r="K140" i="1"/>
  <c r="B140" i="1"/>
  <c r="AB139" i="1"/>
  <c r="W139" i="1"/>
  <c r="T139" i="1"/>
  <c r="K139" i="1"/>
  <c r="B139" i="1"/>
  <c r="AB138" i="1"/>
  <c r="W138" i="1"/>
  <c r="T138" i="1"/>
  <c r="K138" i="1"/>
  <c r="B138" i="1"/>
  <c r="AB137" i="1"/>
  <c r="W137" i="1"/>
  <c r="T137" i="1"/>
  <c r="K137" i="1"/>
  <c r="B137" i="1"/>
  <c r="AB136" i="1"/>
  <c r="W136" i="1"/>
  <c r="T136" i="1"/>
  <c r="K136" i="1"/>
  <c r="B136" i="1"/>
  <c r="AB135" i="1"/>
  <c r="W135" i="1"/>
  <c r="T135" i="1"/>
  <c r="K135" i="1"/>
  <c r="B135" i="1"/>
  <c r="AB134" i="1"/>
  <c r="W134" i="1"/>
  <c r="T134" i="1"/>
  <c r="K134" i="1"/>
  <c r="B134" i="1"/>
  <c r="AB133" i="1"/>
  <c r="W133" i="1"/>
  <c r="T133" i="1"/>
  <c r="K133" i="1"/>
  <c r="B133" i="1"/>
  <c r="AB132" i="1"/>
  <c r="W132" i="1"/>
  <c r="T132" i="1"/>
  <c r="K132" i="1"/>
  <c r="B132" i="1"/>
  <c r="AB131" i="1"/>
  <c r="W131" i="1"/>
  <c r="T131" i="1"/>
  <c r="K131" i="1"/>
  <c r="B131" i="1"/>
  <c r="AB130" i="1"/>
  <c r="W130" i="1"/>
  <c r="T130" i="1"/>
  <c r="K130" i="1"/>
  <c r="B130" i="1"/>
  <c r="AB129" i="1"/>
  <c r="W129" i="1"/>
  <c r="T129" i="1"/>
  <c r="K129" i="1"/>
  <c r="B129" i="1"/>
  <c r="AB128" i="1"/>
  <c r="W128" i="1"/>
  <c r="T128" i="1"/>
  <c r="K128" i="1"/>
  <c r="B128" i="1"/>
  <c r="AB127" i="1"/>
  <c r="W127" i="1"/>
  <c r="T127" i="1"/>
  <c r="K127" i="1"/>
  <c r="B127" i="1"/>
  <c r="AB126" i="1"/>
  <c r="W126" i="1"/>
  <c r="T126" i="1"/>
  <c r="K126" i="1"/>
  <c r="B126" i="1"/>
  <c r="AB125" i="1"/>
  <c r="W125" i="1"/>
  <c r="T125" i="1"/>
  <c r="K125" i="1"/>
  <c r="B125" i="1"/>
  <c r="AB124" i="1"/>
  <c r="W124" i="1"/>
  <c r="T124" i="1"/>
  <c r="K124" i="1"/>
  <c r="B124" i="1"/>
  <c r="AB123" i="1"/>
  <c r="W123" i="1"/>
  <c r="T123" i="1"/>
  <c r="K123" i="1"/>
  <c r="B123" i="1"/>
  <c r="AB122" i="1"/>
  <c r="W122" i="1"/>
  <c r="T122" i="1"/>
  <c r="K122" i="1"/>
  <c r="B122" i="1"/>
  <c r="AB121" i="1"/>
  <c r="W121" i="1"/>
  <c r="T121" i="1"/>
  <c r="K121" i="1"/>
  <c r="B121" i="1"/>
  <c r="AB120" i="1"/>
  <c r="W120" i="1"/>
  <c r="T120" i="1"/>
  <c r="K120" i="1"/>
  <c r="B120" i="1"/>
  <c r="AB119" i="1"/>
  <c r="W119" i="1"/>
  <c r="T119" i="1"/>
  <c r="K119" i="1"/>
  <c r="B119" i="1"/>
  <c r="AB118" i="1"/>
  <c r="W118" i="1"/>
  <c r="T118" i="1"/>
  <c r="K118" i="1"/>
  <c r="B118" i="1"/>
  <c r="AB117" i="1"/>
  <c r="W117" i="1"/>
  <c r="T117" i="1"/>
  <c r="K117" i="1"/>
  <c r="B117" i="1"/>
  <c r="AB116" i="1"/>
  <c r="W116" i="1"/>
  <c r="T116" i="1"/>
  <c r="K116" i="1"/>
  <c r="B116" i="1"/>
  <c r="AB115" i="1"/>
  <c r="W115" i="1"/>
  <c r="T115" i="1"/>
  <c r="K115" i="1"/>
  <c r="B115" i="1"/>
  <c r="AB114" i="1"/>
  <c r="W114" i="1"/>
  <c r="T114" i="1"/>
  <c r="K114" i="1"/>
  <c r="B114" i="1"/>
  <c r="AB113" i="1"/>
  <c r="W113" i="1"/>
  <c r="T113" i="1"/>
  <c r="K113" i="1"/>
  <c r="B113" i="1"/>
  <c r="AB112" i="1"/>
  <c r="W112" i="1"/>
  <c r="T112" i="1"/>
  <c r="K112" i="1"/>
  <c r="B112" i="1"/>
  <c r="AB111" i="1"/>
  <c r="W111" i="1"/>
  <c r="T111" i="1"/>
  <c r="K111" i="1"/>
  <c r="B111" i="1"/>
  <c r="AB110" i="1"/>
  <c r="W110" i="1"/>
  <c r="T110" i="1"/>
  <c r="K110" i="1"/>
  <c r="B110" i="1"/>
  <c r="AB109" i="1"/>
  <c r="W109" i="1"/>
  <c r="T109" i="1"/>
  <c r="K109" i="1"/>
  <c r="B109" i="1"/>
  <c r="AB108" i="1"/>
  <c r="W108" i="1"/>
  <c r="T108" i="1"/>
  <c r="K108" i="1"/>
  <c r="B108" i="1"/>
  <c r="AB107" i="1"/>
  <c r="W107" i="1"/>
  <c r="T107" i="1"/>
  <c r="K107" i="1"/>
  <c r="B107" i="1"/>
  <c r="AB105" i="1"/>
  <c r="W105" i="1"/>
  <c r="T105" i="1"/>
  <c r="K105" i="1"/>
  <c r="B105" i="1"/>
  <c r="AB104" i="1"/>
  <c r="W104" i="1"/>
  <c r="T104" i="1"/>
  <c r="K104" i="1"/>
  <c r="B104" i="1"/>
  <c r="AB103" i="1"/>
  <c r="W103" i="1"/>
  <c r="T103" i="1"/>
  <c r="K103" i="1"/>
  <c r="B103" i="1"/>
  <c r="AB102" i="1"/>
  <c r="W102" i="1"/>
  <c r="T102" i="1"/>
  <c r="K102" i="1"/>
  <c r="B102" i="1"/>
  <c r="AB101" i="1"/>
  <c r="W101" i="1"/>
  <c r="T101" i="1"/>
  <c r="K101" i="1"/>
  <c r="B101" i="1"/>
  <c r="AB100" i="1"/>
  <c r="W100" i="1"/>
  <c r="T100" i="1"/>
  <c r="K100" i="1"/>
  <c r="B100" i="1"/>
  <c r="AB99" i="1"/>
  <c r="W99" i="1"/>
  <c r="T99" i="1"/>
  <c r="K99" i="1"/>
  <c r="B99" i="1"/>
  <c r="AB98" i="1"/>
  <c r="W98" i="1"/>
  <c r="T98" i="1"/>
  <c r="K98" i="1"/>
  <c r="B98" i="1"/>
  <c r="AB97" i="1"/>
  <c r="W97" i="1"/>
  <c r="T97" i="1"/>
  <c r="K97" i="1"/>
  <c r="B97" i="1"/>
  <c r="AB96" i="1"/>
  <c r="W96" i="1"/>
  <c r="T96" i="1"/>
  <c r="K96" i="1"/>
  <c r="B96" i="1"/>
  <c r="AB95" i="1"/>
  <c r="W95" i="1"/>
  <c r="T95" i="1"/>
  <c r="K95" i="1"/>
  <c r="B95" i="1"/>
  <c r="AB94" i="1"/>
  <c r="W94" i="1"/>
  <c r="T94" i="1"/>
  <c r="K94" i="1"/>
  <c r="B94" i="1"/>
  <c r="AB93" i="1"/>
  <c r="W93" i="1"/>
  <c r="T93" i="1"/>
  <c r="K93" i="1"/>
  <c r="B93" i="1"/>
  <c r="AB92" i="1"/>
  <c r="W92" i="1"/>
  <c r="T92" i="1"/>
  <c r="K92" i="1"/>
  <c r="B92" i="1"/>
  <c r="AB91" i="1"/>
  <c r="W91" i="1"/>
  <c r="T91" i="1"/>
  <c r="K91" i="1"/>
  <c r="B91" i="1"/>
  <c r="AB90" i="1"/>
  <c r="W90" i="1"/>
  <c r="T90" i="1"/>
  <c r="K90" i="1"/>
  <c r="B90" i="1"/>
  <c r="AB89" i="1"/>
  <c r="W89" i="1"/>
  <c r="T89" i="1"/>
  <c r="K89" i="1"/>
  <c r="B89" i="1"/>
  <c r="AB88" i="1"/>
  <c r="W88" i="1"/>
  <c r="T88" i="1"/>
  <c r="K88" i="1"/>
  <c r="B88" i="1"/>
  <c r="AB87" i="1"/>
  <c r="W87" i="1"/>
  <c r="T87" i="1"/>
  <c r="K87" i="1"/>
  <c r="B87" i="1"/>
  <c r="AB86" i="1"/>
  <c r="W86" i="1"/>
  <c r="T86" i="1"/>
  <c r="K86" i="1"/>
  <c r="B86" i="1"/>
  <c r="AB85" i="1"/>
  <c r="W85" i="1"/>
  <c r="T85" i="1"/>
  <c r="K85" i="1"/>
  <c r="B85" i="1"/>
  <c r="AB84" i="1"/>
  <c r="W84" i="1"/>
  <c r="T84" i="1"/>
  <c r="K84" i="1"/>
  <c r="B84" i="1"/>
  <c r="AB83" i="1"/>
  <c r="W83" i="1"/>
  <c r="T83" i="1"/>
  <c r="K83" i="1"/>
  <c r="B83" i="1"/>
  <c r="AB82" i="1"/>
  <c r="W82" i="1"/>
  <c r="T82" i="1"/>
  <c r="K82" i="1"/>
  <c r="B82" i="1"/>
  <c r="AB81" i="1"/>
  <c r="W81" i="1"/>
  <c r="T81" i="1"/>
  <c r="K81" i="1"/>
  <c r="B81" i="1"/>
  <c r="AB80" i="1"/>
  <c r="W80" i="1"/>
  <c r="T80" i="1"/>
  <c r="K80" i="1"/>
  <c r="B80" i="1"/>
  <c r="AB79" i="1"/>
  <c r="W79" i="1"/>
  <c r="T79" i="1"/>
  <c r="K79" i="1"/>
  <c r="B79" i="1"/>
  <c r="AB78" i="1"/>
  <c r="W78" i="1"/>
  <c r="T78" i="1"/>
  <c r="K78" i="1"/>
  <c r="B78" i="1"/>
  <c r="AB77" i="1"/>
  <c r="W77" i="1"/>
  <c r="T77" i="1"/>
  <c r="K77" i="1"/>
  <c r="B77" i="1"/>
  <c r="AB76" i="1"/>
  <c r="W76" i="1"/>
  <c r="T76" i="1"/>
  <c r="K76" i="1"/>
  <c r="B76" i="1"/>
  <c r="AB75" i="1"/>
  <c r="W75" i="1"/>
  <c r="T75" i="1"/>
  <c r="K75" i="1"/>
  <c r="B75" i="1"/>
  <c r="AB74" i="1"/>
  <c r="W74" i="1"/>
  <c r="T74" i="1"/>
  <c r="K74" i="1"/>
  <c r="B74" i="1"/>
  <c r="AB73" i="1"/>
  <c r="W73" i="1"/>
  <c r="T73" i="1"/>
  <c r="K73" i="1"/>
  <c r="B73" i="1"/>
  <c r="AB72" i="1"/>
  <c r="W72" i="1"/>
  <c r="T72" i="1"/>
  <c r="K72" i="1"/>
  <c r="B72" i="1"/>
  <c r="AB70" i="1"/>
  <c r="W70" i="1"/>
  <c r="T70" i="1"/>
  <c r="K70" i="1"/>
  <c r="B70" i="1"/>
  <c r="AB69" i="1"/>
  <c r="W69" i="1"/>
  <c r="T69" i="1"/>
  <c r="K69" i="1"/>
  <c r="B69" i="1"/>
  <c r="AB68" i="1"/>
  <c r="W68" i="1"/>
  <c r="T68" i="1"/>
  <c r="K68" i="1"/>
  <c r="B68" i="1"/>
  <c r="AB67" i="1"/>
  <c r="W67" i="1"/>
  <c r="T67" i="1"/>
  <c r="K67" i="1"/>
  <c r="B67" i="1"/>
  <c r="AB66" i="1"/>
  <c r="W66" i="1"/>
  <c r="T66" i="1"/>
  <c r="K66" i="1"/>
  <c r="B66" i="1"/>
  <c r="AB65" i="1"/>
  <c r="W65" i="1"/>
  <c r="T65" i="1"/>
  <c r="K65" i="1"/>
  <c r="B65" i="1"/>
  <c r="AB64" i="1"/>
  <c r="W64" i="1"/>
  <c r="T64" i="1"/>
  <c r="K64" i="1"/>
  <c r="B64" i="1"/>
  <c r="AB63" i="1"/>
  <c r="W63" i="1"/>
  <c r="T63" i="1"/>
  <c r="K63" i="1"/>
  <c r="B63" i="1"/>
  <c r="AB62" i="1"/>
  <c r="W62" i="1"/>
  <c r="T62" i="1"/>
  <c r="K62" i="1"/>
  <c r="B62" i="1"/>
  <c r="AB61" i="1"/>
  <c r="W61" i="1"/>
  <c r="T61" i="1"/>
  <c r="K61" i="1"/>
  <c r="B61" i="1"/>
  <c r="AB60" i="1"/>
  <c r="W60" i="1"/>
  <c r="T60" i="1"/>
  <c r="K60" i="1"/>
  <c r="B60" i="1"/>
  <c r="AB59" i="1"/>
  <c r="W59" i="1"/>
  <c r="T59" i="1"/>
  <c r="K59" i="1"/>
  <c r="B59" i="1"/>
  <c r="AB58" i="1"/>
  <c r="W58" i="1"/>
  <c r="T58" i="1"/>
  <c r="K58" i="1"/>
  <c r="B58" i="1"/>
  <c r="AB57" i="1"/>
  <c r="W57" i="1"/>
  <c r="T57" i="1"/>
  <c r="K57" i="1"/>
  <c r="B57" i="1"/>
  <c r="AB56" i="1"/>
  <c r="W56" i="1"/>
  <c r="T56" i="1"/>
  <c r="K56" i="1"/>
  <c r="B56" i="1"/>
  <c r="AB55" i="1"/>
  <c r="W55" i="1"/>
  <c r="T55" i="1"/>
  <c r="K55" i="1"/>
  <c r="B55" i="1"/>
  <c r="AB54" i="1"/>
  <c r="W54" i="1"/>
  <c r="T54" i="1"/>
  <c r="K54" i="1"/>
  <c r="B54" i="1"/>
  <c r="AB53" i="1"/>
  <c r="W53" i="1"/>
  <c r="T53" i="1"/>
  <c r="K53" i="1"/>
  <c r="B53" i="1"/>
  <c r="AB52" i="1"/>
  <c r="W52" i="1"/>
  <c r="T52" i="1"/>
  <c r="K52" i="1"/>
  <c r="B52" i="1"/>
  <c r="AB51" i="1"/>
  <c r="W51" i="1"/>
  <c r="T51" i="1"/>
  <c r="K51" i="1"/>
  <c r="B51" i="1"/>
  <c r="AB50" i="1"/>
  <c r="W50" i="1"/>
  <c r="T50" i="1"/>
  <c r="K50" i="1"/>
  <c r="B50" i="1"/>
  <c r="AB49" i="1"/>
  <c r="W49" i="1"/>
  <c r="T49" i="1"/>
  <c r="K49" i="1"/>
  <c r="B49" i="1"/>
  <c r="AB48" i="1"/>
  <c r="W48" i="1"/>
  <c r="T48" i="1"/>
  <c r="K48" i="1"/>
  <c r="B48" i="1"/>
  <c r="AB47" i="1"/>
  <c r="W47" i="1"/>
  <c r="T47" i="1"/>
  <c r="K47" i="1"/>
  <c r="B47" i="1"/>
  <c r="AB46" i="1"/>
  <c r="W46" i="1"/>
  <c r="T46" i="1"/>
  <c r="K46" i="1"/>
  <c r="B46" i="1"/>
  <c r="AB45" i="1"/>
  <c r="W45" i="1"/>
  <c r="T45" i="1"/>
  <c r="K45" i="1"/>
  <c r="B45" i="1"/>
  <c r="AB43" i="1"/>
  <c r="W43" i="1"/>
  <c r="T43" i="1"/>
  <c r="K43" i="1"/>
  <c r="B43" i="1"/>
  <c r="AB42" i="1"/>
  <c r="W42" i="1"/>
  <c r="T42" i="1"/>
  <c r="K42" i="1"/>
  <c r="B42" i="1"/>
  <c r="AB41" i="1"/>
  <c r="W41" i="1"/>
  <c r="T41" i="1"/>
  <c r="K41" i="1"/>
  <c r="B41" i="1"/>
  <c r="AB40" i="1"/>
  <c r="W40" i="1"/>
  <c r="T40" i="1"/>
  <c r="K40" i="1"/>
  <c r="B40" i="1"/>
  <c r="AB39" i="1"/>
  <c r="W39" i="1"/>
  <c r="T39" i="1"/>
  <c r="K39" i="1"/>
  <c r="B39" i="1"/>
  <c r="AB38" i="1"/>
  <c r="W38" i="1"/>
  <c r="T38" i="1"/>
  <c r="K38" i="1"/>
  <c r="B38" i="1"/>
  <c r="AB37" i="1"/>
  <c r="W37" i="1"/>
  <c r="T37" i="1"/>
  <c r="K37" i="1"/>
  <c r="B37" i="1"/>
  <c r="AB36" i="1"/>
  <c r="W36" i="1"/>
  <c r="T36" i="1"/>
  <c r="K36" i="1"/>
  <c r="B36" i="1"/>
  <c r="AB35" i="1"/>
  <c r="W35" i="1"/>
  <c r="T35" i="1"/>
  <c r="K35" i="1"/>
  <c r="B35" i="1"/>
  <c r="AB34" i="1"/>
  <c r="W34" i="1"/>
  <c r="T34" i="1"/>
  <c r="K34" i="1"/>
  <c r="B34" i="1"/>
  <c r="AB33" i="1"/>
  <c r="W33" i="1"/>
  <c r="T33" i="1"/>
  <c r="K33" i="1"/>
  <c r="B33" i="1"/>
  <c r="AB32" i="1"/>
  <c r="W32" i="1"/>
  <c r="T32" i="1"/>
  <c r="K32" i="1"/>
  <c r="B32" i="1"/>
  <c r="AB30" i="1"/>
  <c r="W30" i="1"/>
  <c r="T30" i="1"/>
  <c r="K30" i="1"/>
  <c r="B30" i="1"/>
  <c r="AB29" i="1"/>
  <c r="W29" i="1"/>
  <c r="T29" i="1"/>
  <c r="K29" i="1"/>
  <c r="B29" i="1"/>
  <c r="AB28" i="1"/>
  <c r="W28" i="1"/>
  <c r="T28" i="1"/>
  <c r="K28" i="1"/>
  <c r="B28" i="1"/>
  <c r="AB27" i="1"/>
  <c r="W27" i="1"/>
  <c r="T27" i="1"/>
  <c r="K27" i="1"/>
  <c r="B27" i="1"/>
  <c r="AB26" i="1"/>
  <c r="W26" i="1"/>
  <c r="T26" i="1"/>
  <c r="K26" i="1"/>
  <c r="B26" i="1"/>
  <c r="AB25" i="1"/>
  <c r="W25" i="1"/>
  <c r="T25" i="1"/>
  <c r="K25" i="1"/>
  <c r="B25" i="1"/>
  <c r="AB24" i="1"/>
  <c r="W24" i="1"/>
  <c r="T24" i="1"/>
  <c r="K24" i="1"/>
  <c r="B24" i="1"/>
  <c r="AB23" i="1"/>
  <c r="W23" i="1"/>
  <c r="T23" i="1"/>
  <c r="K23" i="1"/>
  <c r="B23" i="1"/>
  <c r="AB22" i="1"/>
  <c r="W22" i="1"/>
  <c r="T22" i="1"/>
  <c r="K22" i="1"/>
  <c r="B22" i="1"/>
  <c r="AB21" i="1"/>
  <c r="W21" i="1"/>
  <c r="T21" i="1"/>
  <c r="K21" i="1"/>
  <c r="B21" i="1"/>
  <c r="AB20" i="1"/>
  <c r="W20" i="1"/>
  <c r="T20" i="1"/>
  <c r="K20" i="1"/>
  <c r="B20" i="1"/>
  <c r="AB19" i="1"/>
  <c r="W19" i="1"/>
  <c r="T19" i="1"/>
  <c r="K19" i="1"/>
  <c r="B19" i="1"/>
  <c r="AB18" i="1"/>
  <c r="W18" i="1"/>
  <c r="T18" i="1"/>
  <c r="K18" i="1"/>
  <c r="B18" i="1"/>
  <c r="AB17" i="1"/>
  <c r="W17" i="1"/>
  <c r="T17" i="1"/>
  <c r="K17" i="1"/>
  <c r="B17" i="1"/>
  <c r="AB16" i="1"/>
  <c r="W16" i="1"/>
  <c r="T16" i="1"/>
  <c r="K16" i="1"/>
  <c r="B16" i="1"/>
  <c r="AB15" i="1"/>
  <c r="W15" i="1"/>
  <c r="T15" i="1"/>
  <c r="K15" i="1"/>
  <c r="B15" i="1"/>
  <c r="E54" i="1" l="1"/>
  <c r="E58" i="1"/>
  <c r="E62" i="1"/>
  <c r="E66" i="1"/>
  <c r="E70" i="1"/>
  <c r="E75" i="1"/>
  <c r="E79" i="1"/>
  <c r="E83" i="1"/>
  <c r="E87" i="1"/>
  <c r="E91" i="1"/>
  <c r="E95" i="1"/>
  <c r="E99" i="1"/>
  <c r="E103" i="1"/>
  <c r="E108" i="1"/>
  <c r="E112" i="1"/>
  <c r="E116" i="1"/>
  <c r="E120" i="1"/>
  <c r="E124" i="1"/>
  <c r="E128" i="1"/>
  <c r="E132" i="1"/>
  <c r="E145" i="1"/>
  <c r="E136" i="1"/>
  <c r="E140" i="1"/>
  <c r="E25" i="1"/>
  <c r="E29" i="1"/>
  <c r="E34" i="1"/>
  <c r="E38" i="1"/>
  <c r="E42" i="1"/>
  <c r="E47" i="1"/>
  <c r="E51" i="1"/>
  <c r="E19" i="1"/>
  <c r="E26" i="1"/>
  <c r="E30" i="1"/>
  <c r="E35" i="1"/>
  <c r="E48" i="1"/>
  <c r="E18" i="1"/>
  <c r="E15" i="1"/>
  <c r="E32" i="1"/>
  <c r="E33" i="1"/>
  <c r="E36" i="1"/>
  <c r="E37" i="1"/>
  <c r="E46" i="1"/>
  <c r="E49" i="1"/>
  <c r="E50" i="1"/>
  <c r="E149" i="1"/>
  <c r="E17" i="1"/>
  <c r="E56" i="1"/>
  <c r="E77" i="1"/>
  <c r="E81" i="1"/>
  <c r="E85" i="1"/>
  <c r="E89" i="1"/>
  <c r="E93" i="1"/>
  <c r="E97" i="1"/>
  <c r="E101" i="1"/>
  <c r="E105" i="1"/>
  <c r="E110" i="1"/>
  <c r="E114" i="1"/>
  <c r="E118" i="1"/>
  <c r="E122" i="1"/>
  <c r="E126" i="1"/>
  <c r="E130" i="1"/>
  <c r="E134" i="1"/>
  <c r="E138" i="1"/>
  <c r="E141" i="1"/>
  <c r="E153" i="1"/>
  <c r="E23" i="1"/>
  <c r="E147" i="1"/>
  <c r="E150" i="1"/>
  <c r="E45" i="1"/>
  <c r="E60" i="1"/>
  <c r="E64" i="1"/>
  <c r="E68" i="1"/>
  <c r="E73" i="1"/>
  <c r="E16" i="1"/>
  <c r="E21" i="1"/>
  <c r="E22" i="1"/>
  <c r="E53" i="1"/>
  <c r="E57" i="1"/>
  <c r="E61" i="1"/>
  <c r="E65" i="1"/>
  <c r="E69" i="1"/>
  <c r="E74" i="1"/>
  <c r="E78" i="1"/>
  <c r="E82" i="1"/>
  <c r="E86" i="1"/>
  <c r="E90" i="1"/>
  <c r="E94" i="1"/>
  <c r="E98" i="1"/>
  <c r="E102" i="1"/>
  <c r="E107" i="1"/>
  <c r="E111" i="1"/>
  <c r="E115" i="1"/>
  <c r="E119" i="1"/>
  <c r="E123" i="1"/>
  <c r="E127" i="1"/>
  <c r="E131" i="1"/>
  <c r="E135" i="1"/>
  <c r="E142" i="1"/>
  <c r="E146" i="1"/>
  <c r="E27" i="1"/>
  <c r="E40" i="1"/>
  <c r="E41" i="1"/>
  <c r="E55" i="1"/>
  <c r="E59" i="1"/>
  <c r="E63" i="1"/>
  <c r="E67" i="1"/>
  <c r="E72" i="1"/>
  <c r="E76" i="1"/>
  <c r="E80" i="1"/>
  <c r="E84" i="1"/>
  <c r="E88" i="1"/>
  <c r="E92" i="1"/>
  <c r="E96" i="1"/>
  <c r="E100" i="1"/>
  <c r="E104" i="1"/>
  <c r="E109" i="1"/>
  <c r="E113" i="1"/>
  <c r="E117" i="1"/>
  <c r="E121" i="1"/>
  <c r="E125" i="1"/>
  <c r="E129" i="1"/>
  <c r="E133" i="1"/>
  <c r="E137" i="1"/>
  <c r="E151" i="1"/>
  <c r="E154" i="1"/>
  <c r="E20" i="1"/>
  <c r="E28" i="1"/>
  <c r="E43" i="1"/>
  <c r="E139" i="1"/>
  <c r="E148" i="1"/>
  <c r="E24" i="1"/>
  <c r="E39" i="1"/>
  <c r="E52" i="1"/>
  <c r="E143" i="1"/>
  <c r="E152" i="1"/>
  <c r="AB14" i="1"/>
  <c r="W14" i="1"/>
  <c r="T14" i="1"/>
  <c r="K14" i="1"/>
  <c r="B14" i="1"/>
  <c r="AB13" i="1"/>
  <c r="W13" i="1"/>
  <c r="T13" i="1"/>
  <c r="K13" i="1"/>
  <c r="B13" i="1"/>
  <c r="AB12" i="1"/>
  <c r="W12" i="1"/>
  <c r="T12" i="1"/>
  <c r="K12" i="1"/>
  <c r="B12" i="1"/>
  <c r="AB11" i="1"/>
  <c r="W11" i="1"/>
  <c r="T11" i="1"/>
  <c r="K11" i="1"/>
  <c r="B11" i="1"/>
  <c r="AB10" i="1"/>
  <c r="W10" i="1"/>
  <c r="T10" i="1"/>
  <c r="K10" i="1"/>
  <c r="B10" i="1"/>
  <c r="AB9" i="1"/>
  <c r="W9" i="1"/>
  <c r="T9" i="1"/>
  <c r="K9" i="1"/>
  <c r="B9" i="1"/>
  <c r="AB8" i="1"/>
  <c r="W8" i="1"/>
  <c r="T8" i="1"/>
  <c r="K8" i="1"/>
  <c r="B8" i="1"/>
  <c r="AB7" i="1"/>
  <c r="W7" i="1"/>
  <c r="T7" i="1"/>
  <c r="K7" i="1"/>
  <c r="B7" i="1"/>
  <c r="AB6" i="1"/>
  <c r="W6" i="1"/>
  <c r="T6" i="1"/>
  <c r="K6" i="1"/>
  <c r="B6" i="1"/>
  <c r="AB5" i="1"/>
  <c r="W5" i="1"/>
  <c r="T5" i="1"/>
  <c r="K5" i="1"/>
  <c r="B5" i="1"/>
  <c r="AB4" i="1"/>
  <c r="W4" i="1"/>
  <c r="T4" i="1"/>
  <c r="K4" i="1"/>
  <c r="B4" i="1"/>
  <c r="AB3" i="1"/>
  <c r="W3" i="1"/>
  <c r="T3" i="1"/>
  <c r="K3" i="1"/>
  <c r="B3" i="1"/>
  <c r="E6" i="1" l="1"/>
  <c r="E5" i="1"/>
  <c r="E13" i="1"/>
  <c r="E7" i="1"/>
  <c r="E12" i="1"/>
  <c r="E10" i="1"/>
  <c r="E11" i="1"/>
  <c r="E8" i="1"/>
  <c r="E9" i="1"/>
  <c r="E3" i="1"/>
  <c r="E4" i="1"/>
  <c r="E14" i="1"/>
</calcChain>
</file>

<file path=xl/sharedStrings.xml><?xml version="1.0" encoding="utf-8"?>
<sst xmlns="http://schemas.openxmlformats.org/spreadsheetml/2006/main" count="311" uniqueCount="304">
  <si>
    <t>Kr-85m/Kr-87</t>
  </si>
  <si>
    <t>Xe-133/Xe-135</t>
  </si>
  <si>
    <t>сумма ИРГ</t>
  </si>
  <si>
    <t>Q,т/час   сво-2</t>
  </si>
  <si>
    <t>Дата  и время отбора</t>
  </si>
  <si>
    <t>I-133  Bq/kg</t>
  </si>
  <si>
    <t>I-131  Bq/kg</t>
  </si>
  <si>
    <t>I-132 Bq/kg</t>
  </si>
  <si>
    <t>I-134       Bq/kg</t>
  </si>
  <si>
    <t>I-135   Bq/kg</t>
  </si>
  <si>
    <t xml:space="preserve">ЭП Сумма   Bq/kg </t>
  </si>
  <si>
    <t>Cs-134  Bq/kg</t>
  </si>
  <si>
    <t>Cs-137  Bq/kg</t>
  </si>
  <si>
    <t>Cs-138  Bq/kg</t>
  </si>
  <si>
    <t>Na-24  Bq/kg</t>
  </si>
  <si>
    <t>K-42  Bq/kg</t>
  </si>
  <si>
    <t>Xe-133  Bq/kg</t>
  </si>
  <si>
    <t>Xe-135  Bq/kg</t>
  </si>
  <si>
    <t>Kr-85m Bq/kg</t>
  </si>
  <si>
    <t xml:space="preserve">Kr-87  Bq/kg </t>
  </si>
  <si>
    <t>Kr-88 Bq/kg</t>
  </si>
  <si>
    <t xml:space="preserve">Ar-41 Bq/kg </t>
  </si>
  <si>
    <t xml:space="preserve">Xe-135m Bq/kg  </t>
  </si>
  <si>
    <t>Xe-138 Bq/kg</t>
  </si>
  <si>
    <t>Cr-51 Bq/kg</t>
  </si>
  <si>
    <t>Mn-54 Bq/kg</t>
  </si>
  <si>
    <t>Mn-56 Bq/kg</t>
  </si>
  <si>
    <t>Co-58 Bq/kg</t>
  </si>
  <si>
    <t>Co-60 Bq/kg</t>
  </si>
  <si>
    <t>Fe-59 Bq/kg</t>
  </si>
  <si>
    <t>Zr-95 Bq/kg</t>
  </si>
  <si>
    <t>Nb-95 Bq/kg</t>
  </si>
  <si>
    <t>Ag-110m Bq/kg</t>
  </si>
  <si>
    <t>Сu-64 Bq/kg</t>
  </si>
  <si>
    <t>Сумма I 131-135 Bq/kg</t>
  </si>
  <si>
    <t>Pth( MW)</t>
  </si>
  <si>
    <t>Pth. %</t>
  </si>
  <si>
    <t>Сумма активности Bq/kg</t>
  </si>
  <si>
    <t>mnmn</t>
  </si>
  <si>
    <t>январь</t>
  </si>
  <si>
    <t>февраль</t>
  </si>
  <si>
    <t>март</t>
  </si>
  <si>
    <t xml:space="preserve">     22.01.2017 08:10</t>
  </si>
  <si>
    <t xml:space="preserve">     22.01.2017 10:12</t>
  </si>
  <si>
    <t xml:space="preserve">     22.01.2017 15:10</t>
  </si>
  <si>
    <t xml:space="preserve">     22.01.2017 17:05</t>
  </si>
  <si>
    <t xml:space="preserve">     22.01.2017 19:05</t>
  </si>
  <si>
    <t xml:space="preserve">     22.01.2017 21:05</t>
  </si>
  <si>
    <t xml:space="preserve">     22.01.2017 23:07</t>
  </si>
  <si>
    <t xml:space="preserve">     23.01.2017 08:16</t>
  </si>
  <si>
    <t xml:space="preserve">     23.01.2017 10:20</t>
  </si>
  <si>
    <t xml:space="preserve">     23.01.2017 12:15</t>
  </si>
  <si>
    <t xml:space="preserve">     23.01.2017 14:20</t>
  </si>
  <si>
    <t xml:space="preserve">     23.01.2017 16:20</t>
  </si>
  <si>
    <t xml:space="preserve">     23.01.2017 18:20</t>
  </si>
  <si>
    <t xml:space="preserve">     23.01.2017 20:20</t>
  </si>
  <si>
    <t xml:space="preserve">     23.01.2017 22:25</t>
  </si>
  <si>
    <t xml:space="preserve">     24.01.2017 02:20</t>
  </si>
  <si>
    <t xml:space="preserve">     24.01.2017 06:20</t>
  </si>
  <si>
    <t xml:space="preserve">     24.01.2017 10:20</t>
  </si>
  <si>
    <t xml:space="preserve">     24.01.2017 13:05</t>
  </si>
  <si>
    <t xml:space="preserve">     24.01.2017 15:05</t>
  </si>
  <si>
    <t xml:space="preserve">     24.01.2017 17:15</t>
  </si>
  <si>
    <t xml:space="preserve">     25.01.2017 13:35</t>
  </si>
  <si>
    <t xml:space="preserve">     26.01.2017 15:49</t>
  </si>
  <si>
    <t xml:space="preserve">     27.01.2017 07:25</t>
  </si>
  <si>
    <t xml:space="preserve">     28.01.2017 07:15</t>
  </si>
  <si>
    <t xml:space="preserve">     29.01.2017 08:05</t>
  </si>
  <si>
    <t xml:space="preserve">     30.01.2017 07:45</t>
  </si>
  <si>
    <t xml:space="preserve">     31.01.2017 07:31</t>
  </si>
  <si>
    <t xml:space="preserve">     01.02.2017 07:25</t>
  </si>
  <si>
    <t xml:space="preserve">     02.02.2017 10:55</t>
  </si>
  <si>
    <t xml:space="preserve">     03.02.2017 07:30</t>
  </si>
  <si>
    <t xml:space="preserve">     04.02.2017 08:55</t>
  </si>
  <si>
    <t xml:space="preserve">     05.02.2017 09:00</t>
  </si>
  <si>
    <t xml:space="preserve">     06.02.2017 08:28</t>
  </si>
  <si>
    <t xml:space="preserve">     07.02.2017 08:35</t>
  </si>
  <si>
    <t xml:space="preserve">     08.02.2017 09:30</t>
  </si>
  <si>
    <t xml:space="preserve">     09.02.2017 07:30</t>
  </si>
  <si>
    <t xml:space="preserve">     10.02.2017 09:55</t>
  </si>
  <si>
    <t xml:space="preserve">     11.02.2017 07:30</t>
  </si>
  <si>
    <t xml:space="preserve">     11.02.2017 07:25</t>
  </si>
  <si>
    <t xml:space="preserve">     05.03.2017 15:16</t>
  </si>
  <si>
    <t xml:space="preserve">     06.03.2017 10:45</t>
  </si>
  <si>
    <t xml:space="preserve">     07.03.2017 10:21</t>
  </si>
  <si>
    <t xml:space="preserve">     08.03.2017 10:17</t>
  </si>
  <si>
    <t xml:space="preserve">     09.03.2017 09:00</t>
  </si>
  <si>
    <t xml:space="preserve">     10.03.2017 09:42</t>
  </si>
  <si>
    <t xml:space="preserve">     11.03.2017 08:20</t>
  </si>
  <si>
    <t xml:space="preserve">     12.03.2017 09:30</t>
  </si>
  <si>
    <t xml:space="preserve">     14.03.2017 13:50</t>
  </si>
  <si>
    <t xml:space="preserve">     15.03.2017 07:15</t>
  </si>
  <si>
    <t xml:space="preserve">     16.03.2017 07:25</t>
  </si>
  <si>
    <t xml:space="preserve">     17.03.2017 07:18</t>
  </si>
  <si>
    <t xml:space="preserve">     18.03.2017 09:01</t>
  </si>
  <si>
    <t xml:space="preserve">     19.03.2017 11:46</t>
  </si>
  <si>
    <t xml:space="preserve">     20.03.2017 10:25</t>
  </si>
  <si>
    <t xml:space="preserve">     21.03.2017 10:31</t>
  </si>
  <si>
    <t xml:space="preserve">     22.03.2017 10:00</t>
  </si>
  <si>
    <t xml:space="preserve">     23.03.2017 08:32</t>
  </si>
  <si>
    <t xml:space="preserve">     24.03.2017 09:00</t>
  </si>
  <si>
    <t xml:space="preserve">     25.03.2017 07:19</t>
  </si>
  <si>
    <t xml:space="preserve">     26.03.2017 07:18</t>
  </si>
  <si>
    <t xml:space="preserve">     27.03.2017 09:55</t>
  </si>
  <si>
    <t xml:space="preserve">     28.03.2017 10:05</t>
  </si>
  <si>
    <t xml:space="preserve">     29.03.2017 10:10</t>
  </si>
  <si>
    <t xml:space="preserve">     30.03.2017 10:10</t>
  </si>
  <si>
    <t xml:space="preserve">     31.03.2017 10:45</t>
  </si>
  <si>
    <t xml:space="preserve">     01.04.2017 10:45</t>
  </si>
  <si>
    <t xml:space="preserve">     02.04.2017 07:25</t>
  </si>
  <si>
    <t xml:space="preserve">     03.04.2017 07:25</t>
  </si>
  <si>
    <t xml:space="preserve">     04.04.2017 07:25</t>
  </si>
  <si>
    <t xml:space="preserve">     05.04.2017 07:10</t>
  </si>
  <si>
    <t xml:space="preserve">     06.04.2017 09:40</t>
  </si>
  <si>
    <t xml:space="preserve">     07.04.2017 11:10</t>
  </si>
  <si>
    <t xml:space="preserve">     08.04.2017 09:15</t>
  </si>
  <si>
    <t xml:space="preserve">     09.04.2017 01:10</t>
  </si>
  <si>
    <t xml:space="preserve">     09.04.2017 05:50</t>
  </si>
  <si>
    <t xml:space="preserve">     10.04.2017 08:55</t>
  </si>
  <si>
    <t xml:space="preserve">     11.04.2017 09:50</t>
  </si>
  <si>
    <t xml:space="preserve">     12.04.2017 07:25</t>
  </si>
  <si>
    <t xml:space="preserve">     13.04.2017 07:20</t>
  </si>
  <si>
    <t xml:space="preserve">     14.04.2017 07:20</t>
  </si>
  <si>
    <t xml:space="preserve">     15.04.2017 08:40</t>
  </si>
  <si>
    <t xml:space="preserve">     16.04.2017 07:19</t>
  </si>
  <si>
    <t xml:space="preserve">     17.04.2017 07:25</t>
  </si>
  <si>
    <t xml:space="preserve">     18.04.2017 08:00</t>
  </si>
  <si>
    <t xml:space="preserve">     19.04.2017 09:30</t>
  </si>
  <si>
    <t xml:space="preserve">     20.04.2017 09:30</t>
  </si>
  <si>
    <t xml:space="preserve">     21.04.2017 08:20</t>
  </si>
  <si>
    <t xml:space="preserve">     22.04.2017 09:20</t>
  </si>
  <si>
    <t xml:space="preserve">     23.04.2017 09:20</t>
  </si>
  <si>
    <t xml:space="preserve">     24.04.2017 08:52</t>
  </si>
  <si>
    <t xml:space="preserve">     24.04.2017 11:00</t>
  </si>
  <si>
    <t xml:space="preserve">     24.04.2017 13:00</t>
  </si>
  <si>
    <t xml:space="preserve">     24.04.2017 15:15</t>
  </si>
  <si>
    <t xml:space="preserve">     25.04.2017 07:10</t>
  </si>
  <si>
    <t xml:space="preserve">     26.04.2017 08:33</t>
  </si>
  <si>
    <t xml:space="preserve">     27.04.2017 07:20</t>
  </si>
  <si>
    <t xml:space="preserve">     28.04.2017 07:27</t>
  </si>
  <si>
    <t xml:space="preserve">     29.04.2017 07:20</t>
  </si>
  <si>
    <t xml:space="preserve">     30.04.2017 07:20</t>
  </si>
  <si>
    <t>апрель</t>
  </si>
  <si>
    <t xml:space="preserve">     01.05.2017 07:54</t>
  </si>
  <si>
    <t xml:space="preserve">     02.05.2017 09:40</t>
  </si>
  <si>
    <t xml:space="preserve">     03.05.2017 07:50</t>
  </si>
  <si>
    <t xml:space="preserve">     04.05.2017 10:05</t>
  </si>
  <si>
    <t xml:space="preserve">     05.05.2017 09:25</t>
  </si>
  <si>
    <t xml:space="preserve">     06.05.2017 09:25</t>
  </si>
  <si>
    <t xml:space="preserve">     07.05.2017 09:50</t>
  </si>
  <si>
    <t xml:space="preserve">     08.05.2017 09:00</t>
  </si>
  <si>
    <t xml:space="preserve">     09.05.2017 08:22</t>
  </si>
  <si>
    <t xml:space="preserve">     10.05.2017 08:18</t>
  </si>
  <si>
    <t xml:space="preserve">     11.05.2017 09:16</t>
  </si>
  <si>
    <t xml:space="preserve">     12.05.2017 07:15</t>
  </si>
  <si>
    <t xml:space="preserve">     13.05.2017 06:07</t>
  </si>
  <si>
    <t xml:space="preserve">     13.05.2017 07:40</t>
  </si>
  <si>
    <t xml:space="preserve">     13.05.2017 09:30</t>
  </si>
  <si>
    <t xml:space="preserve">     13.05.2017 11:30</t>
  </si>
  <si>
    <t xml:space="preserve">     13.05.2017 13:30</t>
  </si>
  <si>
    <t xml:space="preserve">     13.05.2017 15:25</t>
  </si>
  <si>
    <t xml:space="preserve">     13.05.2017 23:18</t>
  </si>
  <si>
    <t xml:space="preserve">     14.05.2017 07:20</t>
  </si>
  <si>
    <t xml:space="preserve">     15.05.2017 07:40</t>
  </si>
  <si>
    <t xml:space="preserve">     16.05.2017 07:25</t>
  </si>
  <si>
    <t xml:space="preserve">     17.05.2017 08:42</t>
  </si>
  <si>
    <t xml:space="preserve">     18.05.2017 10:41</t>
  </si>
  <si>
    <t xml:space="preserve">     19.05.2017 07:00</t>
  </si>
  <si>
    <t xml:space="preserve">     20.05.2017 07:50</t>
  </si>
  <si>
    <t xml:space="preserve">     21.05.2017 10:48</t>
  </si>
  <si>
    <t xml:space="preserve">     22.05.2017 08:49</t>
  </si>
  <si>
    <t xml:space="preserve">     23.05.2017 09:08</t>
  </si>
  <si>
    <t xml:space="preserve">     24.05.2017 09:00</t>
  </si>
  <si>
    <t xml:space="preserve">     25.05.2017 09:22</t>
  </si>
  <si>
    <t xml:space="preserve">     26.05.2017 07:30</t>
  </si>
  <si>
    <t xml:space="preserve">     27.05.2017 07:15</t>
  </si>
  <si>
    <t xml:space="preserve">     28.05.2017 07:15</t>
  </si>
  <si>
    <t xml:space="preserve">     29.05.2017 07:15</t>
  </si>
  <si>
    <t xml:space="preserve">     30.05.2017 08:10</t>
  </si>
  <si>
    <t xml:space="preserve">     31.05.2017 08:52</t>
  </si>
  <si>
    <t>май</t>
  </si>
  <si>
    <t xml:space="preserve">     01.06.2017 09:58</t>
  </si>
  <si>
    <t xml:space="preserve">     02.06.2017 07:05</t>
  </si>
  <si>
    <t xml:space="preserve">     03.06.2017 08:10</t>
  </si>
  <si>
    <t xml:space="preserve">     04.06.2017 07:05</t>
  </si>
  <si>
    <t xml:space="preserve">     05.06.2017 10:30</t>
  </si>
  <si>
    <t xml:space="preserve">     06.06.2017 09:23</t>
  </si>
  <si>
    <t xml:space="preserve">     07.06.2017 08:52</t>
  </si>
  <si>
    <t xml:space="preserve">     08.06.2017 09:13</t>
  </si>
  <si>
    <t xml:space="preserve">     09.06.2017 09:05</t>
  </si>
  <si>
    <t xml:space="preserve">     10.06.2017 09:46</t>
  </si>
  <si>
    <t xml:space="preserve">     11.06.2017  09:03</t>
  </si>
  <si>
    <t xml:space="preserve">     12.06.2017  08:05</t>
  </si>
  <si>
    <t>13.06.2017  09:22</t>
  </si>
  <si>
    <t>14.06.2017 07:30</t>
  </si>
  <si>
    <t>15.06.2017 10:43</t>
  </si>
  <si>
    <t>16.06.2017 10:05</t>
  </si>
  <si>
    <t>17.06.2017 07:10</t>
  </si>
  <si>
    <t>18.06.2017 07:05</t>
  </si>
  <si>
    <t>19.06.2017 08:28</t>
  </si>
  <si>
    <t>20.06.2017 08:57</t>
  </si>
  <si>
    <t>21.06.2017 07:14</t>
  </si>
  <si>
    <t>22.06.2017 07:10</t>
  </si>
  <si>
    <t>23.06.2017 07:03</t>
  </si>
  <si>
    <t>24.06.2017 07:10</t>
  </si>
  <si>
    <t>25.06.2017 09:10</t>
  </si>
  <si>
    <t>26.06.2017  07:25</t>
  </si>
  <si>
    <t>27.06.2017  07:30</t>
  </si>
  <si>
    <t>28.06.2017  07:07</t>
  </si>
  <si>
    <t>29.06.2017  10:00</t>
  </si>
  <si>
    <t>30.06.2017  10:25</t>
  </si>
  <si>
    <t>01.07.2017  07:50</t>
  </si>
  <si>
    <t>02.07.2017  08:10</t>
  </si>
  <si>
    <t>03.07.2017  08:40</t>
  </si>
  <si>
    <t>04.07.2017  08:35</t>
  </si>
  <si>
    <t>05.07.2017  10:16</t>
  </si>
  <si>
    <t>06.07.2017 10:30</t>
  </si>
  <si>
    <t>07.07.2017 10:40</t>
  </si>
  <si>
    <t>08.07.217  07:22</t>
  </si>
  <si>
    <t>09.07.2017  08:16</t>
  </si>
  <si>
    <t>Июнь</t>
  </si>
  <si>
    <t>Июль</t>
  </si>
  <si>
    <t>10.07.2017  08:35</t>
  </si>
  <si>
    <t>11.07.2017 07:25</t>
  </si>
  <si>
    <t>12.07.2017 10:05</t>
  </si>
  <si>
    <t>13.07.2017  08:55</t>
  </si>
  <si>
    <t>14.07.2017 07:05</t>
  </si>
  <si>
    <t>15.07.2017 07:34</t>
  </si>
  <si>
    <t>16.07.2017 08:00</t>
  </si>
  <si>
    <t>17.07.2017 08:25</t>
  </si>
  <si>
    <t>18.07.2017 07:55</t>
  </si>
  <si>
    <t>19.07.2017 08:15</t>
  </si>
  <si>
    <t>20.07.2017 08:53</t>
  </si>
  <si>
    <t>21.07.2017 11:00</t>
  </si>
  <si>
    <t>22.07.2017 02:25</t>
  </si>
  <si>
    <t>22.07.2017 08:35</t>
  </si>
  <si>
    <t>22.07.2017 16:57</t>
  </si>
  <si>
    <t>23.07.2017 00:45</t>
  </si>
  <si>
    <t>23.07.2017 08:57</t>
  </si>
  <si>
    <t>23.07.2017 16:00</t>
  </si>
  <si>
    <t>24.07.2017 00:20</t>
  </si>
  <si>
    <t>24.07.2017 08:25</t>
  </si>
  <si>
    <t>24.07.2017 16:50</t>
  </si>
  <si>
    <t>25.07.2017 00:19</t>
  </si>
  <si>
    <t>25.07.2017 08:38</t>
  </si>
  <si>
    <t>25.07.2017 17:09</t>
  </si>
  <si>
    <t>26.07.2017 23:43</t>
  </si>
  <si>
    <t>26.07.2017 08:55</t>
  </si>
  <si>
    <t>26.07.2017 16:17</t>
  </si>
  <si>
    <t>27.07.2017 23:05</t>
  </si>
  <si>
    <t>27.07.2017 09:25</t>
  </si>
  <si>
    <t>27.07.2017 17:10</t>
  </si>
  <si>
    <t>28.07.2017 00:01</t>
  </si>
  <si>
    <t>28.07.2017 08:10</t>
  </si>
  <si>
    <t>28.07.2017 17:25</t>
  </si>
  <si>
    <t>29.07.2017 00:24</t>
  </si>
  <si>
    <t>29.07.2017 08:35</t>
  </si>
  <si>
    <t>29.07.2017 16:15</t>
  </si>
  <si>
    <t>30.07.2017 23:53</t>
  </si>
  <si>
    <t>30.07.2017 09:47</t>
  </si>
  <si>
    <t>30.07.2017 19:34</t>
  </si>
  <si>
    <t>31.07.2017 00:45</t>
  </si>
  <si>
    <t>31.07.2017 09:09</t>
  </si>
  <si>
    <t>31.07.2017 16:36</t>
  </si>
  <si>
    <t>01.08.2017 00:45</t>
  </si>
  <si>
    <t>01.08.2017 09:00</t>
  </si>
  <si>
    <t>01.08.2017 15:20</t>
  </si>
  <si>
    <t>02.08.2017 23:15</t>
  </si>
  <si>
    <t>02.08.2017 09:15</t>
  </si>
  <si>
    <t>02.08.2017 17:04</t>
  </si>
  <si>
    <t>03.08.2017 01:00</t>
  </si>
  <si>
    <t>03.08.2017 07:27</t>
  </si>
  <si>
    <t>03.08.2017 15:10</t>
  </si>
  <si>
    <t>03.08.2017 23:41</t>
  </si>
  <si>
    <t>04.08.2017 07:15</t>
  </si>
  <si>
    <t>04.08.2017 15:07</t>
  </si>
  <si>
    <t>05.08.2017 07:25</t>
  </si>
  <si>
    <t>06.08.2017 08:15</t>
  </si>
  <si>
    <t>07.08.2017 08:05</t>
  </si>
  <si>
    <t>08.08.2017 07:40</t>
  </si>
  <si>
    <t>09.08.2017 09:30</t>
  </si>
  <si>
    <t>10.08.2017 07:35</t>
  </si>
  <si>
    <t>11.08.2017 07:25</t>
  </si>
  <si>
    <t>12.08.2017 07:20</t>
  </si>
  <si>
    <t>13.08.2017 09:31</t>
  </si>
  <si>
    <t>14.08.2017 07:57</t>
  </si>
  <si>
    <t>15.08.2017 07:40</t>
  </si>
  <si>
    <t>16.08.2017 07:05</t>
  </si>
  <si>
    <t>17.08.2017 07:15</t>
  </si>
  <si>
    <t>18.08.2017 07:10</t>
  </si>
  <si>
    <t>19.08.2017 07:15</t>
  </si>
  <si>
    <t>20.08.2017 07:25</t>
  </si>
  <si>
    <t>21.08.2017 09:27</t>
  </si>
  <si>
    <t>22.08.2017 09:00</t>
  </si>
  <si>
    <t>23.08.2017 08:55</t>
  </si>
  <si>
    <t>24.08.2017 07:20</t>
  </si>
  <si>
    <t>25.08.2017 07:31</t>
  </si>
  <si>
    <t>26.08.2017 07:20</t>
  </si>
  <si>
    <t>27.08.2017 07:25</t>
  </si>
  <si>
    <t>28.08.2017 07:25</t>
  </si>
  <si>
    <t>29.08.2017 08:45</t>
  </si>
  <si>
    <t>30.08.2017 09:00</t>
  </si>
  <si>
    <t>31.08.2017 10:08</t>
  </si>
  <si>
    <t>Августь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</si>
</sst>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E+00"/>
    <numFmt numFmtId="165" formatCode="0.0"/>
    <numFmt numFmtId="166" formatCode="0.000E+00"/>
    <numFmt numFmtId="167" formatCode="dd/mm/yy\ h:mm;@"/>
    <numFmt numFmtId="168" formatCode="dd/mm/yyyy;@"/>
  </numFmts>
  <fonts count="25">
    <font>
      <sz val="10"/>
      <name val="Arial Cyr"/>
      <charset val="204"/>
    </font>
    <font>
      <sz val="9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9"/>
      <color indexed="10"/>
      <name val="Arial Cyr"/>
      <family val="2"/>
      <charset val="204"/>
    </font>
    <font>
      <sz val="9"/>
      <color indexed="8"/>
      <name val="Arial Cyr"/>
      <family val="2"/>
      <charset val="204"/>
    </font>
    <font>
      <b/>
      <sz val="10"/>
      <color indexed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b/>
      <sz val="14"/>
      <color indexed="10"/>
      <name val="Arial Cyr"/>
      <family val="2"/>
      <charset val="204"/>
    </font>
    <font>
      <b/>
      <sz val="12"/>
      <color indexed="8"/>
      <name val="Arial Cyr"/>
      <family val="2"/>
      <charset val="204"/>
    </font>
    <font>
      <sz val="9"/>
      <color indexed="10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9"/>
      <color theme="0"/>
      <name val="Arial Cyr"/>
      <family val="2"/>
      <charset val="204"/>
    </font>
    <font>
      <sz val="9"/>
      <color theme="1"/>
      <name val="Arial Cyr"/>
      <family val="2"/>
      <charset val="204"/>
    </font>
    <font>
      <b/>
      <sz val="9"/>
      <color theme="1"/>
      <name val="Arial Cyr"/>
      <charset val="204"/>
    </font>
    <font>
      <b/>
      <sz val="9"/>
      <color theme="1"/>
      <name val="Arial Cyr"/>
      <family val="2"/>
      <charset val="204"/>
    </font>
    <font>
      <b/>
      <sz val="12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  <font>
      <b/>
      <sz val="12"/>
      <color theme="1"/>
      <name val="Arial Cyr"/>
      <charset val="204"/>
    </font>
    <font>
      <b/>
      <sz val="10"/>
      <color theme="1"/>
      <name val="Arial Cyr"/>
      <charset val="204"/>
    </font>
    <font>
      <sz val="9"/>
      <color theme="1"/>
      <name val="Arial Cyr"/>
      <charset val="204"/>
    </font>
    <font>
      <b/>
      <sz val="10"/>
      <color theme="1"/>
      <name val="Arial Cyr"/>
      <charset val="178"/>
    </font>
    <font>
      <b/>
      <sz val="10"/>
      <name val="Arial Cyr"/>
      <charset val="178"/>
    </font>
    <font>
      <b/>
      <sz val="10"/>
      <color rgb="FFFF000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54">
    <xf numFmtId="0" fontId="0" fillId="0" borderId="0" xfId="0"/>
    <xf numFmtId="0" fontId="1" fillId="0" borderId="1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1" fontId="1" fillId="0" borderId="1" xfId="0" applyNumberFormat="1" applyFont="1" applyFill="1" applyBorder="1" applyAlignment="1">
      <alignment horizontal="center"/>
    </xf>
    <xf numFmtId="11" fontId="7" fillId="0" borderId="1" xfId="0" applyNumberFormat="1" applyFont="1" applyFill="1" applyBorder="1" applyAlignment="1">
      <alignment horizontal="center"/>
    </xf>
    <xf numFmtId="11" fontId="2" fillId="0" borderId="1" xfId="0" applyNumberFormat="1" applyFont="1" applyFill="1" applyBorder="1" applyAlignment="1">
      <alignment horizontal="center"/>
    </xf>
    <xf numFmtId="11" fontId="9" fillId="0" borderId="1" xfId="0" applyNumberFormat="1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22" fontId="1" fillId="0" borderId="1" xfId="0" applyNumberFormat="1" applyFont="1" applyFill="1" applyBorder="1" applyAlignment="1">
      <alignment horizontal="center"/>
    </xf>
    <xf numFmtId="11" fontId="13" fillId="0" borderId="1" xfId="0" applyNumberFormat="1" applyFont="1" applyFill="1" applyBorder="1" applyAlignment="1">
      <alignment horizontal="center"/>
    </xf>
    <xf numFmtId="166" fontId="13" fillId="0" borderId="1" xfId="0" applyNumberFormat="1" applyFont="1" applyFill="1" applyBorder="1" applyAlignment="1">
      <alignment horizontal="center"/>
    </xf>
    <xf numFmtId="165" fontId="14" fillId="0" borderId="1" xfId="0" applyNumberFormat="1" applyFont="1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166" fontId="0" fillId="3" borderId="1" xfId="0" applyNumberFormat="1" applyFill="1" applyBorder="1" applyAlignment="1">
      <alignment horizontal="center"/>
    </xf>
    <xf numFmtId="166" fontId="15" fillId="0" borderId="1" xfId="0" applyNumberFormat="1" applyFont="1" applyFill="1" applyBorder="1" applyAlignment="1">
      <alignment horizontal="center"/>
    </xf>
    <xf numFmtId="166" fontId="11" fillId="3" borderId="1" xfId="0" applyNumberFormat="1" applyFont="1" applyFill="1" applyBorder="1"/>
    <xf numFmtId="166" fontId="15" fillId="3" borderId="1" xfId="0" applyNumberFormat="1" applyFont="1" applyFill="1" applyBorder="1" applyAlignment="1">
      <alignment horizontal="center"/>
    </xf>
    <xf numFmtId="165" fontId="6" fillId="4" borderId="1" xfId="0" applyNumberFormat="1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/>
    </xf>
    <xf numFmtId="11" fontId="13" fillId="5" borderId="1" xfId="0" applyNumberFormat="1" applyFont="1" applyFill="1" applyBorder="1" applyAlignment="1">
      <alignment horizontal="center"/>
    </xf>
    <xf numFmtId="166" fontId="13" fillId="5" borderId="1" xfId="0" applyNumberFormat="1" applyFont="1" applyFill="1" applyBorder="1" applyAlignment="1">
      <alignment horizontal="center"/>
    </xf>
    <xf numFmtId="11" fontId="1" fillId="5" borderId="1" xfId="0" applyNumberFormat="1" applyFont="1" applyFill="1" applyBorder="1" applyAlignment="1">
      <alignment horizontal="center"/>
    </xf>
    <xf numFmtId="11" fontId="13" fillId="6" borderId="1" xfId="0" applyNumberFormat="1" applyFont="1" applyFill="1" applyBorder="1" applyAlignment="1">
      <alignment horizontal="center"/>
    </xf>
    <xf numFmtId="11" fontId="1" fillId="6" borderId="1" xfId="0" applyNumberFormat="1" applyFont="1" applyFill="1" applyBorder="1" applyAlignment="1">
      <alignment horizontal="center"/>
    </xf>
    <xf numFmtId="11" fontId="13" fillId="7" borderId="1" xfId="0" applyNumberFormat="1" applyFont="1" applyFill="1" applyBorder="1" applyAlignment="1">
      <alignment horizontal="center"/>
    </xf>
    <xf numFmtId="11" fontId="1" fillId="7" borderId="1" xfId="0" applyNumberFormat="1" applyFont="1" applyFill="1" applyBorder="1" applyAlignment="1">
      <alignment horizontal="center"/>
    </xf>
    <xf numFmtId="11" fontId="13" fillId="8" borderId="1" xfId="0" applyNumberFormat="1" applyFont="1" applyFill="1" applyBorder="1" applyAlignment="1">
      <alignment horizontal="center"/>
    </xf>
    <xf numFmtId="11" fontId="1" fillId="8" borderId="1" xfId="0" applyNumberFormat="1" applyFont="1" applyFill="1" applyBorder="1" applyAlignment="1">
      <alignment horizontal="center"/>
    </xf>
    <xf numFmtId="11" fontId="13" fillId="10" borderId="1" xfId="0" applyNumberFormat="1" applyFont="1" applyFill="1" applyBorder="1" applyAlignment="1">
      <alignment horizontal="center"/>
    </xf>
    <xf numFmtId="11" fontId="1" fillId="10" borderId="1" xfId="0" applyNumberFormat="1" applyFont="1" applyFill="1" applyBorder="1" applyAlignment="1">
      <alignment horizontal="center"/>
    </xf>
    <xf numFmtId="11" fontId="13" fillId="9" borderId="1" xfId="0" applyNumberFormat="1" applyFont="1" applyFill="1" applyBorder="1" applyAlignment="1">
      <alignment horizontal="center"/>
    </xf>
    <xf numFmtId="11" fontId="1" fillId="9" borderId="1" xfId="0" applyNumberFormat="1" applyFont="1" applyFill="1" applyBorder="1" applyAlignment="1">
      <alignment horizontal="center"/>
    </xf>
    <xf numFmtId="11" fontId="1" fillId="11" borderId="1" xfId="0" applyNumberFormat="1" applyFont="1" applyFill="1" applyBorder="1" applyAlignment="1">
      <alignment horizontal="center"/>
    </xf>
    <xf numFmtId="11" fontId="1" fillId="12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4" fontId="8" fillId="0" borderId="1" xfId="0" applyNumberFormat="1" applyFont="1" applyFill="1" applyBorder="1" applyAlignment="1">
      <alignment horizontal="center"/>
    </xf>
    <xf numFmtId="167" fontId="15" fillId="0" borderId="1" xfId="0" applyNumberFormat="1" applyFont="1" applyFill="1" applyBorder="1" applyAlignment="1">
      <alignment horizontal="center" vertical="center"/>
    </xf>
    <xf numFmtId="166" fontId="11" fillId="3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1" fontId="16" fillId="0" borderId="1" xfId="0" applyNumberFormat="1" applyFont="1" applyFill="1" applyBorder="1" applyAlignment="1">
      <alignment horizontal="center"/>
    </xf>
    <xf numFmtId="165" fontId="17" fillId="4" borderId="1" xfId="0" applyNumberFormat="1" applyFont="1" applyFill="1" applyBorder="1" applyAlignment="1">
      <alignment horizontal="center" vertical="center" wrapText="1"/>
    </xf>
    <xf numFmtId="166" fontId="18" fillId="3" borderId="1" xfId="0" applyNumberFormat="1" applyFont="1" applyFill="1" applyBorder="1"/>
    <xf numFmtId="11" fontId="14" fillId="0" borderId="1" xfId="0" applyNumberFormat="1" applyFont="1" applyFill="1" applyBorder="1" applyAlignment="1">
      <alignment horizontal="center"/>
    </xf>
    <xf numFmtId="11" fontId="19" fillId="0" borderId="1" xfId="0" applyNumberFormat="1" applyFont="1" applyFill="1" applyBorder="1" applyAlignment="1">
      <alignment horizontal="center"/>
    </xf>
    <xf numFmtId="165" fontId="19" fillId="4" borderId="1" xfId="0" applyNumberFormat="1" applyFont="1" applyFill="1" applyBorder="1" applyAlignment="1">
      <alignment horizontal="center" vertical="center" wrapText="1"/>
    </xf>
    <xf numFmtId="166" fontId="20" fillId="3" borderId="1" xfId="0" applyNumberFormat="1" applyFont="1" applyFill="1" applyBorder="1" applyAlignment="1">
      <alignment horizontal="center"/>
    </xf>
    <xf numFmtId="11" fontId="21" fillId="0" borderId="1" xfId="0" applyNumberFormat="1" applyFont="1" applyFill="1" applyBorder="1" applyAlignment="1">
      <alignment horizontal="center"/>
    </xf>
    <xf numFmtId="166" fontId="20" fillId="3" borderId="1" xfId="0" applyNumberFormat="1" applyFont="1" applyFill="1" applyBorder="1"/>
    <xf numFmtId="11" fontId="17" fillId="0" borderId="1" xfId="0" applyNumberFormat="1" applyFont="1" applyFill="1" applyBorder="1" applyAlignment="1">
      <alignment horizontal="left"/>
    </xf>
    <xf numFmtId="0" fontId="1" fillId="3" borderId="0" xfId="0" applyFont="1" applyFill="1" applyBorder="1" applyAlignment="1">
      <alignment horizontal="center"/>
    </xf>
    <xf numFmtId="167" fontId="1" fillId="13" borderId="1" xfId="0" applyNumberFormat="1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/>
    </xf>
    <xf numFmtId="166" fontId="15" fillId="13" borderId="1" xfId="0" applyNumberFormat="1" applyFont="1" applyFill="1" applyBorder="1" applyAlignment="1">
      <alignment horizontal="center"/>
    </xf>
    <xf numFmtId="11" fontId="14" fillId="13" borderId="1" xfId="0" applyNumberFormat="1" applyFont="1" applyFill="1" applyBorder="1" applyAlignment="1">
      <alignment horizontal="center"/>
    </xf>
    <xf numFmtId="166" fontId="16" fillId="13" borderId="1" xfId="0" applyNumberFormat="1" applyFont="1" applyFill="1" applyBorder="1" applyAlignment="1">
      <alignment horizontal="center"/>
    </xf>
    <xf numFmtId="11" fontId="21" fillId="13" borderId="1" xfId="0" applyNumberFormat="1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/>
    </xf>
    <xf numFmtId="166" fontId="11" fillId="13" borderId="1" xfId="0" applyNumberFormat="1" applyFont="1" applyFill="1" applyBorder="1"/>
    <xf numFmtId="11" fontId="1" fillId="13" borderId="1" xfId="0" applyNumberFormat="1" applyFont="1" applyFill="1" applyBorder="1" applyAlignment="1">
      <alignment horizontal="center"/>
    </xf>
    <xf numFmtId="2" fontId="10" fillId="13" borderId="1" xfId="0" applyNumberFormat="1" applyFont="1" applyFill="1" applyBorder="1" applyAlignment="1">
      <alignment horizontal="center"/>
    </xf>
    <xf numFmtId="164" fontId="1" fillId="13" borderId="1" xfId="0" applyNumberFormat="1" applyFont="1" applyFill="1" applyBorder="1" applyAlignment="1">
      <alignment horizontal="center"/>
    </xf>
    <xf numFmtId="167" fontId="1" fillId="11" borderId="1" xfId="0" applyNumberFormat="1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166" fontId="15" fillId="11" borderId="1" xfId="0" applyNumberFormat="1" applyFont="1" applyFill="1" applyBorder="1" applyAlignment="1">
      <alignment horizontal="center"/>
    </xf>
    <xf numFmtId="11" fontId="14" fillId="11" borderId="1" xfId="0" applyNumberFormat="1" applyFont="1" applyFill="1" applyBorder="1" applyAlignment="1">
      <alignment horizontal="center"/>
    </xf>
    <xf numFmtId="166" fontId="16" fillId="11" borderId="1" xfId="0" applyNumberFormat="1" applyFont="1" applyFill="1" applyBorder="1" applyAlignment="1">
      <alignment horizontal="center"/>
    </xf>
    <xf numFmtId="11" fontId="21" fillId="11" borderId="1" xfId="0" applyNumberFormat="1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166" fontId="11" fillId="11" borderId="1" xfId="0" applyNumberFormat="1" applyFont="1" applyFill="1" applyBorder="1"/>
    <xf numFmtId="2" fontId="10" fillId="11" borderId="1" xfId="0" applyNumberFormat="1" applyFont="1" applyFill="1" applyBorder="1" applyAlignment="1">
      <alignment horizontal="center"/>
    </xf>
    <xf numFmtId="164" fontId="1" fillId="11" borderId="1" xfId="0" applyNumberFormat="1" applyFont="1" applyFill="1" applyBorder="1" applyAlignment="1">
      <alignment horizontal="center"/>
    </xf>
    <xf numFmtId="168" fontId="1" fillId="3" borderId="1" xfId="0" applyNumberFormat="1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/>
    </xf>
    <xf numFmtId="166" fontId="23" fillId="3" borderId="1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3" fillId="7" borderId="1" xfId="0" applyFont="1" applyFill="1" applyBorder="1" applyAlignment="1">
      <alignment horizontal="center"/>
    </xf>
    <xf numFmtId="165" fontId="14" fillId="7" borderId="1" xfId="0" applyNumberFormat="1" applyFont="1" applyFill="1" applyBorder="1" applyAlignment="1">
      <alignment horizontal="center"/>
    </xf>
    <xf numFmtId="165" fontId="13" fillId="7" borderId="1" xfId="0" applyNumberFormat="1" applyFont="1" applyFill="1" applyBorder="1" applyAlignment="1">
      <alignment horizontal="center"/>
    </xf>
    <xf numFmtId="11" fontId="14" fillId="7" borderId="1" xfId="0" applyNumberFormat="1" applyFont="1" applyFill="1" applyBorder="1" applyAlignment="1">
      <alignment horizontal="center"/>
    </xf>
    <xf numFmtId="11" fontId="21" fillId="7" borderId="1" xfId="0" applyNumberFormat="1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164" fontId="1" fillId="7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13" fillId="14" borderId="1" xfId="0" applyFont="1" applyFill="1" applyBorder="1" applyAlignment="1">
      <alignment horizontal="center"/>
    </xf>
    <xf numFmtId="165" fontId="14" fillId="14" borderId="1" xfId="0" applyNumberFormat="1" applyFont="1" applyFill="1" applyBorder="1" applyAlignment="1">
      <alignment horizontal="center"/>
    </xf>
    <xf numFmtId="165" fontId="13" fillId="14" borderId="1" xfId="0" applyNumberFormat="1" applyFont="1" applyFill="1" applyBorder="1" applyAlignment="1">
      <alignment horizontal="center"/>
    </xf>
    <xf numFmtId="11" fontId="14" fillId="14" borderId="1" xfId="0" applyNumberFormat="1" applyFont="1" applyFill="1" applyBorder="1" applyAlignment="1">
      <alignment horizontal="center"/>
    </xf>
    <xf numFmtId="11" fontId="21" fillId="14" borderId="1" xfId="0" applyNumberFormat="1" applyFont="1" applyFill="1" applyBorder="1" applyAlignment="1">
      <alignment horizontal="center"/>
    </xf>
    <xf numFmtId="11" fontId="13" fillId="14" borderId="1" xfId="0" applyNumberFormat="1" applyFont="1" applyFill="1" applyBorder="1" applyAlignment="1">
      <alignment horizontal="center"/>
    </xf>
    <xf numFmtId="0" fontId="3" fillId="14" borderId="1" xfId="0" applyFont="1" applyFill="1" applyBorder="1" applyAlignment="1">
      <alignment horizontal="center"/>
    </xf>
    <xf numFmtId="164" fontId="1" fillId="14" borderId="1" xfId="0" applyNumberFormat="1" applyFont="1" applyFill="1" applyBorder="1" applyAlignment="1">
      <alignment horizontal="center"/>
    </xf>
    <xf numFmtId="11" fontId="1" fillId="14" borderId="1" xfId="0" applyNumberFormat="1" applyFont="1" applyFill="1" applyBorder="1" applyAlignment="1">
      <alignment horizontal="center"/>
    </xf>
    <xf numFmtId="0" fontId="1" fillId="14" borderId="1" xfId="0" applyFont="1" applyFill="1" applyBorder="1" applyAlignment="1">
      <alignment horizontal="center"/>
    </xf>
    <xf numFmtId="0" fontId="1" fillId="14" borderId="0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165" fontId="13" fillId="9" borderId="1" xfId="0" applyNumberFormat="1" applyFont="1" applyFill="1" applyBorder="1" applyAlignment="1">
      <alignment horizontal="center"/>
    </xf>
    <xf numFmtId="11" fontId="14" fillId="9" borderId="1" xfId="0" applyNumberFormat="1" applyFont="1" applyFill="1" applyBorder="1" applyAlignment="1">
      <alignment horizontal="center"/>
    </xf>
    <xf numFmtId="11" fontId="21" fillId="9" borderId="1" xfId="0" applyNumberFormat="1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164" fontId="1" fillId="9" borderId="1" xfId="0" applyNumberFormat="1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165" fontId="14" fillId="3" borderId="1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2" fontId="10" fillId="3" borderId="1" xfId="0" applyNumberFormat="1" applyFont="1" applyFill="1" applyBorder="1" applyAlignment="1">
      <alignment horizontal="center"/>
    </xf>
    <xf numFmtId="14" fontId="0" fillId="12" borderId="1" xfId="0" applyNumberFormat="1" applyFill="1" applyBorder="1" applyAlignment="1">
      <alignment horizontal="center"/>
    </xf>
    <xf numFmtId="0" fontId="13" fillId="12" borderId="1" xfId="0" applyFont="1" applyFill="1" applyBorder="1" applyAlignment="1">
      <alignment horizontal="center"/>
    </xf>
    <xf numFmtId="165" fontId="14" fillId="12" borderId="1" xfId="0" applyNumberFormat="1" applyFont="1" applyFill="1" applyBorder="1" applyAlignment="1">
      <alignment horizontal="center"/>
    </xf>
    <xf numFmtId="165" fontId="13" fillId="12" borderId="1" xfId="0" applyNumberFormat="1" applyFont="1" applyFill="1" applyBorder="1" applyAlignment="1">
      <alignment horizontal="center"/>
    </xf>
    <xf numFmtId="11" fontId="14" fillId="12" borderId="1" xfId="0" applyNumberFormat="1" applyFont="1" applyFill="1" applyBorder="1" applyAlignment="1">
      <alignment horizontal="center"/>
    </xf>
    <xf numFmtId="11" fontId="21" fillId="12" borderId="1" xfId="0" applyNumberFormat="1" applyFont="1" applyFill="1" applyBorder="1" applyAlignment="1">
      <alignment horizontal="center"/>
    </xf>
    <xf numFmtId="11" fontId="13" fillId="12" borderId="1" xfId="0" applyNumberFormat="1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/>
    </xf>
    <xf numFmtId="164" fontId="1" fillId="12" borderId="1" xfId="0" applyNumberFormat="1" applyFont="1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1" fillId="12" borderId="0" xfId="0" applyFont="1" applyFill="1" applyBorder="1" applyAlignment="1">
      <alignment horizontal="center"/>
    </xf>
    <xf numFmtId="166" fontId="24" fillId="3" borderId="1" xfId="0" applyNumberFormat="1" applyFont="1" applyFill="1" applyBorder="1"/>
    <xf numFmtId="168" fontId="1" fillId="0" borderId="1" xfId="0" applyNumberFormat="1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166" fontId="18" fillId="0" borderId="1" xfId="0" applyNumberFormat="1" applyFont="1" applyFill="1" applyBorder="1"/>
    <xf numFmtId="166" fontId="20" fillId="0" borderId="1" xfId="0" applyNumberFormat="1" applyFont="1" applyFill="1" applyBorder="1" applyAlignment="1">
      <alignment horizontal="center"/>
    </xf>
    <xf numFmtId="166" fontId="20" fillId="0" borderId="1" xfId="0" applyNumberFormat="1" applyFont="1" applyFill="1" applyBorder="1"/>
    <xf numFmtId="164" fontId="5" fillId="0" borderId="1" xfId="0" applyNumberFormat="1" applyFont="1" applyFill="1" applyBorder="1" applyAlignment="1">
      <alignment horizontal="center"/>
    </xf>
    <xf numFmtId="166" fontId="11" fillId="0" borderId="1" xfId="0" applyNumberFormat="1" applyFont="1" applyFill="1" applyBorder="1"/>
    <xf numFmtId="166" fontId="11" fillId="0" borderId="1" xfId="0" applyNumberFormat="1" applyFont="1" applyFill="1" applyBorder="1" applyAlignment="1">
      <alignment horizontal="center"/>
    </xf>
    <xf numFmtId="166" fontId="23" fillId="0" borderId="1" xfId="0" applyNumberFormat="1" applyFont="1" applyFill="1" applyBorder="1" applyAlignment="1">
      <alignment horizontal="center"/>
    </xf>
    <xf numFmtId="168" fontId="1" fillId="9" borderId="1" xfId="0" applyNumberFormat="1" applyFont="1" applyFill="1" applyBorder="1" applyAlignment="1">
      <alignment horizontal="center"/>
    </xf>
    <xf numFmtId="0" fontId="22" fillId="9" borderId="1" xfId="0" applyFont="1" applyFill="1" applyBorder="1" applyAlignment="1">
      <alignment horizontal="center"/>
    </xf>
    <xf numFmtId="165" fontId="14" fillId="9" borderId="1" xfId="0" applyNumberFormat="1" applyFont="1" applyFill="1" applyBorder="1" applyAlignment="1">
      <alignment horizontal="center"/>
    </xf>
    <xf numFmtId="166" fontId="15" fillId="9" borderId="1" xfId="0" applyNumberFormat="1" applyFont="1" applyFill="1" applyBorder="1" applyAlignment="1">
      <alignment horizontal="center"/>
    </xf>
    <xf numFmtId="166" fontId="18" fillId="9" borderId="1" xfId="0" applyNumberFormat="1" applyFont="1" applyFill="1" applyBorder="1"/>
    <xf numFmtId="166" fontId="20" fillId="9" borderId="1" xfId="0" applyNumberFormat="1" applyFont="1" applyFill="1" applyBorder="1" applyAlignment="1">
      <alignment horizontal="center"/>
    </xf>
    <xf numFmtId="166" fontId="20" fillId="9" borderId="1" xfId="0" applyNumberFormat="1" applyFont="1" applyFill="1" applyBorder="1"/>
    <xf numFmtId="164" fontId="5" fillId="9" borderId="1" xfId="0" applyNumberFormat="1" applyFont="1" applyFill="1" applyBorder="1" applyAlignment="1">
      <alignment horizontal="center"/>
    </xf>
    <xf numFmtId="166" fontId="11" fillId="9" borderId="1" xfId="0" applyNumberFormat="1" applyFont="1" applyFill="1" applyBorder="1"/>
    <xf numFmtId="2" fontId="10" fillId="9" borderId="1" xfId="0" applyNumberFormat="1" applyFont="1" applyFill="1" applyBorder="1" applyAlignment="1">
      <alignment horizontal="center"/>
    </xf>
    <xf numFmtId="166" fontId="11" fillId="9" borderId="1" xfId="0" applyNumberFormat="1" applyFont="1" applyFill="1" applyBorder="1" applyAlignment="1">
      <alignment horizontal="center"/>
    </xf>
    <xf numFmtId="166" fontId="23" fillId="9" borderId="1" xfId="0" applyNumberFormat="1" applyFont="1" applyFill="1" applyBorder="1" applyAlignment="1">
      <alignment horizontal="center"/>
    </xf>
    <xf numFmtId="0" fontId="1" fillId="9" borderId="0" xfId="0" applyFont="1" applyFill="1" applyBorder="1" applyAlignment="1">
      <alignment horizontal="center"/>
    </xf>
    <xf numFmtId="14" fontId="0" fillId="11" borderId="1" xfId="0" applyNumberFormat="1" applyFill="1" applyBorder="1" applyAlignment="1">
      <alignment horizontal="center"/>
    </xf>
    <xf numFmtId="165" fontId="14" fillId="11" borderId="1" xfId="0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center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6044444444444442"/>
          <c:y val="7.4548702245552642E-2"/>
          <c:w val="0.53662270341207363"/>
          <c:h val="0.79822506561679785"/>
        </c:manualLayout>
      </c:layout>
      <c:lineChart>
        <c:grouping val="stacke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I-133  Bq/kg</c:v>
                </c:pt>
              </c:strCache>
            </c:strRef>
          </c:tx>
          <c:val>
            <c:numRef>
              <c:f>Sheet1!$D$2:$D$11</c:f>
              <c:numCache>
                <c:formatCode>0.000E+00</c:formatCode>
                <c:ptCount val="10"/>
                <c:pt idx="0">
                  <c:v>26750</c:v>
                </c:pt>
                <c:pt idx="1">
                  <c:v>24600</c:v>
                </c:pt>
                <c:pt idx="2">
                  <c:v>27650</c:v>
                </c:pt>
                <c:pt idx="3">
                  <c:v>24410</c:v>
                </c:pt>
                <c:pt idx="4">
                  <c:v>27330</c:v>
                </c:pt>
                <c:pt idx="5">
                  <c:v>27870</c:v>
                </c:pt>
                <c:pt idx="6">
                  <c:v>28240</c:v>
                </c:pt>
                <c:pt idx="7">
                  <c:v>24430</c:v>
                </c:pt>
                <c:pt idx="8">
                  <c:v>27750</c:v>
                </c:pt>
                <c:pt idx="9">
                  <c:v>27620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Sheet1!$E$1</c:f>
              <c:strCache>
                <c:ptCount val="1"/>
                <c:pt idx="0">
                  <c:v>Xe-133  Bq/kg</c:v>
                </c:pt>
              </c:strCache>
            </c:strRef>
          </c:tx>
          <c:val>
            <c:numRef>
              <c:f>Sheet1!$E$2:$E$11</c:f>
              <c:numCache>
                <c:formatCode>0.000E+00</c:formatCode>
                <c:ptCount val="10"/>
                <c:pt idx="0">
                  <c:v>2325</c:v>
                </c:pt>
                <c:pt idx="1">
                  <c:v>2548</c:v>
                </c:pt>
                <c:pt idx="2">
                  <c:v>2177</c:v>
                </c:pt>
                <c:pt idx="3">
                  <c:v>2544</c:v>
                </c:pt>
                <c:pt idx="4">
                  <c:v>2576</c:v>
                </c:pt>
                <c:pt idx="5">
                  <c:v>2683</c:v>
                </c:pt>
                <c:pt idx="6">
                  <c:v>2482</c:v>
                </c:pt>
                <c:pt idx="7">
                  <c:v>2695</c:v>
                </c:pt>
                <c:pt idx="8">
                  <c:v>2480</c:v>
                </c:pt>
                <c:pt idx="9">
                  <c:v>2690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262912"/>
        <c:axId val="90264704"/>
      </c:lineChart>
      <c:catAx>
        <c:axId val="90262912"/>
        <c:scaling>
          <c:orientation val="maxMin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0264704"/>
        <c:crosses val="autoZero"/>
        <c:auto val="1"/>
        <c:lblAlgn val="ctr"/>
        <c:lblOffset val="100"/>
        <c:noMultiLvlLbl val="0"/>
      </c:catAx>
      <c:valAx>
        <c:axId val="90264704"/>
        <c:scaling>
          <c:orientation val="minMax"/>
        </c:scaling>
        <c:delete val="0"/>
        <c:axPos val="r"/>
        <c:majorGridlines/>
        <c:numFmt formatCode="0.000E+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0262912"/>
        <c:crosses val="autoZero"/>
        <c:crossBetween val="between"/>
      </c:valAx>
    </c:plotArea>
    <c:legend>
      <c:legendPos val="l"/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1033" l="0.70000000000000062" r="0.70000000000000062" t="0.750000000000010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295275</xdr:colOff>
      <xdr:row>6</xdr:row>
      <xdr:rowOff>76200</xdr:rowOff>
    </xdr:from>
    <xdr:to>
      <xdr:col>11</xdr:col>
      <xdr:colOff>190500</xdr:colOff>
      <xdr:row>23</xdr:row>
      <xdr:rowOff>66675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1725"/>
  <sheetViews>
    <sheetView tabSelected="1" workbookViewId="0">
      <pane ySplit="2" topLeftCell="A250" activePane="bottomLeft" state="frozen"/>
      <selection pane="bottomLeft" activeCell="F258" sqref="F258"/>
    </sheetView>
  </sheetViews>
  <sheetFormatPr defaultRowHeight="12" outlineLevelRow="1"/>
  <cols>
    <col min="1" max="1" width="17.85546875" style="26" customWidth="1"/>
    <col min="2" max="2" width="11" style="1" bestFit="1" customWidth="1"/>
    <col min="3" max="3" width="8.42578125" style="18" bestFit="1" customWidth="1"/>
    <col min="4" max="4" width="9.140625" style="18" bestFit="1" customWidth="1"/>
    <col min="5" max="5" width="14.5703125" style="2" bestFit="1" customWidth="1"/>
    <col min="6" max="6" width="9.85546875" style="54" bestFit="1" customWidth="1"/>
    <col min="7" max="8" width="11" style="58" bestFit="1" customWidth="1"/>
    <col min="9" max="10" width="9.85546875" style="58" bestFit="1" customWidth="1"/>
    <col min="11" max="11" width="15.140625" style="9" bestFit="1" customWidth="1"/>
    <col min="12" max="12" width="12.5703125" style="5" bestFit="1" customWidth="1"/>
    <col min="13" max="13" width="10" style="3" bestFit="1" customWidth="1"/>
    <col min="14" max="16" width="10" style="9" bestFit="1" customWidth="1"/>
    <col min="17" max="17" width="10" style="9" customWidth="1"/>
    <col min="18" max="19" width="10" style="9" bestFit="1" customWidth="1"/>
    <col min="20" max="20" width="16.85546875" style="9" bestFit="1" customWidth="1"/>
    <col min="21" max="22" width="10" style="9" bestFit="1" customWidth="1"/>
    <col min="23" max="23" width="13" style="9" bestFit="1" customWidth="1"/>
    <col min="24" max="25" width="10" style="9" bestFit="1" customWidth="1"/>
    <col min="26" max="26" width="13.42578125" style="9" customWidth="1"/>
    <col min="27" max="27" width="10" style="9" bestFit="1" customWidth="1"/>
    <col min="28" max="28" width="9.85546875" style="9" bestFit="1" customWidth="1"/>
    <col min="29" max="29" width="10.85546875" style="3" customWidth="1"/>
    <col min="30" max="30" width="9.85546875" style="3" customWidth="1"/>
    <col min="31" max="31" width="9.7109375" style="3" customWidth="1"/>
    <col min="32" max="32" width="9.5703125" style="3" customWidth="1"/>
    <col min="33" max="33" width="9.7109375" style="3" customWidth="1"/>
    <col min="34" max="34" width="7.7109375" style="3" bestFit="1" customWidth="1"/>
    <col min="35" max="35" width="9.5703125" style="3" customWidth="1"/>
    <col min="36" max="36" width="9.85546875" style="3" customWidth="1"/>
    <col min="37" max="37" width="12.42578125" style="3" customWidth="1"/>
    <col min="38" max="38" width="9.7109375" style="1" customWidth="1"/>
    <col min="39" max="39" width="12.85546875" style="1" customWidth="1"/>
    <col min="40" max="40" width="10.5703125" style="1" customWidth="1"/>
    <col min="41" max="41" width="12.42578125" style="1" customWidth="1"/>
    <col min="42" max="42" width="12.85546875" style="1" customWidth="1"/>
    <col min="43" max="43" width="10.7109375" style="1" customWidth="1"/>
    <col min="44" max="44" width="11.5703125" style="1" customWidth="1"/>
    <col min="45" max="46" width="11.85546875" style="1" customWidth="1"/>
    <col min="47" max="47" width="10.140625" style="1" customWidth="1"/>
    <col min="48" max="48" width="11.28515625" style="1" customWidth="1"/>
    <col min="49" max="50" width="9.140625" style="1"/>
    <col min="51" max="51" width="12.85546875" style="1" customWidth="1"/>
    <col min="52" max="141" width="9.140625" style="1"/>
    <col min="142" max="16384" width="9.140625" style="8"/>
  </cols>
  <sheetData>
    <row r="1" spans="1:38" s="44" customFormat="1" ht="18">
      <c r="A1" s="47"/>
      <c r="B1" s="6"/>
      <c r="C1" s="18"/>
      <c r="D1" s="60"/>
      <c r="E1" s="12"/>
      <c r="F1" s="51"/>
      <c r="G1" s="55"/>
      <c r="H1" s="55"/>
      <c r="I1" s="55"/>
      <c r="J1" s="55"/>
      <c r="K1" s="10"/>
      <c r="L1" s="5"/>
      <c r="M1" s="7"/>
      <c r="N1" s="11"/>
      <c r="O1" s="11"/>
      <c r="P1" s="11"/>
      <c r="Q1" s="11"/>
      <c r="R1" s="11"/>
      <c r="S1" s="11"/>
      <c r="T1" s="11"/>
      <c r="U1" s="11"/>
      <c r="V1" s="5"/>
      <c r="W1" s="11"/>
      <c r="X1" s="11"/>
      <c r="Y1" s="11"/>
      <c r="Z1" s="11"/>
      <c r="AA1" s="11"/>
      <c r="AB1" s="11"/>
      <c r="AC1" s="4"/>
      <c r="AD1" s="4"/>
      <c r="AE1" s="4"/>
      <c r="AF1" s="4"/>
      <c r="AG1" s="4"/>
      <c r="AH1" s="4"/>
      <c r="AI1" s="4"/>
      <c r="AJ1" s="4"/>
      <c r="AK1" s="4"/>
      <c r="AL1" s="42"/>
    </row>
    <row r="2" spans="1:38" s="45" customFormat="1" ht="47.25">
      <c r="A2" s="25" t="s">
        <v>4</v>
      </c>
      <c r="B2" s="24" t="s">
        <v>35</v>
      </c>
      <c r="C2" s="24" t="s">
        <v>36</v>
      </c>
      <c r="D2" s="52" t="s">
        <v>3</v>
      </c>
      <c r="E2" s="24" t="s">
        <v>37</v>
      </c>
      <c r="F2" s="52" t="s">
        <v>6</v>
      </c>
      <c r="G2" s="56" t="s">
        <v>7</v>
      </c>
      <c r="H2" s="56" t="s">
        <v>5</v>
      </c>
      <c r="I2" s="56" t="s">
        <v>8</v>
      </c>
      <c r="J2" s="56" t="s">
        <v>9</v>
      </c>
      <c r="K2" s="24" t="s">
        <v>34</v>
      </c>
      <c r="L2" s="24" t="s">
        <v>10</v>
      </c>
      <c r="M2" s="24" t="s">
        <v>11</v>
      </c>
      <c r="N2" s="24" t="s">
        <v>12</v>
      </c>
      <c r="O2" s="24" t="s">
        <v>13</v>
      </c>
      <c r="P2" s="24" t="s">
        <v>14</v>
      </c>
      <c r="Q2" s="24" t="s">
        <v>15</v>
      </c>
      <c r="R2" s="24" t="s">
        <v>16</v>
      </c>
      <c r="S2" s="24" t="s">
        <v>17</v>
      </c>
      <c r="T2" s="24" t="s">
        <v>1</v>
      </c>
      <c r="U2" s="24" t="s">
        <v>18</v>
      </c>
      <c r="V2" s="24" t="s">
        <v>19</v>
      </c>
      <c r="W2" s="24" t="s">
        <v>0</v>
      </c>
      <c r="X2" s="24" t="s">
        <v>20</v>
      </c>
      <c r="Y2" s="24" t="s">
        <v>21</v>
      </c>
      <c r="Z2" s="24" t="s">
        <v>22</v>
      </c>
      <c r="AA2" s="24" t="s">
        <v>23</v>
      </c>
      <c r="AB2" s="24" t="s">
        <v>2</v>
      </c>
      <c r="AC2" s="24" t="s">
        <v>24</v>
      </c>
      <c r="AD2" s="24" t="s">
        <v>25</v>
      </c>
      <c r="AE2" s="24" t="s">
        <v>26</v>
      </c>
      <c r="AF2" s="24" t="s">
        <v>27</v>
      </c>
      <c r="AG2" s="24" t="s">
        <v>28</v>
      </c>
      <c r="AH2" s="24" t="s">
        <v>29</v>
      </c>
      <c r="AI2" s="24" t="s">
        <v>30</v>
      </c>
      <c r="AJ2" s="24" t="s">
        <v>31</v>
      </c>
      <c r="AK2" s="24" t="s">
        <v>32</v>
      </c>
      <c r="AL2" s="24" t="s">
        <v>33</v>
      </c>
    </row>
    <row r="3" spans="1:38" s="46" customFormat="1" ht="15" hidden="1" customHeight="1" outlineLevel="1">
      <c r="A3" s="83" t="s">
        <v>42</v>
      </c>
      <c r="B3" s="84">
        <f t="shared" ref="B3:B30" si="0">C3*3000/100</f>
        <v>2880</v>
      </c>
      <c r="C3" s="18">
        <v>96</v>
      </c>
      <c r="D3" s="18">
        <v>23</v>
      </c>
      <c r="E3" s="21">
        <f t="shared" ref="E3:E30" si="1">K3+N3+O3+P3+Q3+M3+AB3+AC3+AD3+AE3+AF3+AG3+AI3+AK3+AL3+AH3+AJ3</f>
        <v>3445160.7</v>
      </c>
      <c r="F3" s="53">
        <v>2116</v>
      </c>
      <c r="G3" s="57">
        <v>45690</v>
      </c>
      <c r="H3" s="57">
        <v>20800</v>
      </c>
      <c r="I3" s="59">
        <v>58770</v>
      </c>
      <c r="J3" s="59">
        <v>41790</v>
      </c>
      <c r="K3" s="21">
        <f t="shared" ref="K3:K30" si="2">SUM(F3:J3)</f>
        <v>169166</v>
      </c>
      <c r="L3" s="13"/>
      <c r="M3" s="22">
        <v>113.1</v>
      </c>
      <c r="N3" s="22">
        <v>254.4</v>
      </c>
      <c r="O3" s="22">
        <v>52020</v>
      </c>
      <c r="P3" s="22">
        <v>1986000</v>
      </c>
      <c r="Q3" s="22">
        <v>1117000</v>
      </c>
      <c r="R3" s="22">
        <v>4160</v>
      </c>
      <c r="S3" s="22">
        <v>21680</v>
      </c>
      <c r="T3" s="14">
        <f t="shared" ref="T3:T30" si="3">R3/S3</f>
        <v>0.1918819188191882</v>
      </c>
      <c r="U3" s="22">
        <v>2839</v>
      </c>
      <c r="V3" s="22"/>
      <c r="W3" s="14" t="e">
        <f t="shared" ref="W3:W30" si="4">U3/V3</f>
        <v>#DIV/0!</v>
      </c>
      <c r="X3" s="22"/>
      <c r="Y3" s="22">
        <v>64490</v>
      </c>
      <c r="Z3" s="49"/>
      <c r="AA3" s="22"/>
      <c r="AB3" s="85">
        <f t="shared" ref="AB3:AB30" si="5">R3+S3+U3+V3+X3+Y3+Z3+AA3</f>
        <v>93169</v>
      </c>
      <c r="AC3" s="22">
        <v>14610</v>
      </c>
      <c r="AD3" s="22"/>
      <c r="AE3" s="22"/>
      <c r="AF3" s="22">
        <v>388.2</v>
      </c>
      <c r="AG3" s="22"/>
      <c r="AH3" s="22"/>
      <c r="AI3" s="22">
        <v>5090</v>
      </c>
      <c r="AJ3" s="22">
        <v>6340</v>
      </c>
      <c r="AK3" s="22">
        <v>1010</v>
      </c>
      <c r="AL3" s="22"/>
    </row>
    <row r="4" spans="1:38" s="46" customFormat="1" ht="15" hidden="1" customHeight="1" outlineLevel="1">
      <c r="A4" s="83" t="s">
        <v>43</v>
      </c>
      <c r="B4" s="84">
        <f t="shared" si="0"/>
        <v>2880</v>
      </c>
      <c r="C4" s="18">
        <v>96</v>
      </c>
      <c r="D4" s="18">
        <v>23</v>
      </c>
      <c r="E4" s="21">
        <f t="shared" si="1"/>
        <v>3397175.9</v>
      </c>
      <c r="F4" s="53">
        <v>1955</v>
      </c>
      <c r="G4" s="57">
        <v>51090</v>
      </c>
      <c r="H4" s="57">
        <v>21980</v>
      </c>
      <c r="I4" s="59">
        <v>94190</v>
      </c>
      <c r="J4" s="59">
        <v>44180</v>
      </c>
      <c r="K4" s="21">
        <f t="shared" si="2"/>
        <v>213395</v>
      </c>
      <c r="L4" s="13"/>
      <c r="M4" s="22">
        <v>168.3</v>
      </c>
      <c r="N4" s="22">
        <v>204.6</v>
      </c>
      <c r="O4" s="22">
        <v>107800</v>
      </c>
      <c r="P4" s="22">
        <v>1919000</v>
      </c>
      <c r="Q4" s="22">
        <v>1042000</v>
      </c>
      <c r="R4" s="22">
        <v>3622</v>
      </c>
      <c r="S4" s="22">
        <v>19260</v>
      </c>
      <c r="T4" s="14">
        <f t="shared" si="3"/>
        <v>0.18805815160955347</v>
      </c>
      <c r="U4" s="22">
        <v>2943</v>
      </c>
      <c r="V4" s="22"/>
      <c r="W4" s="14" t="e">
        <f t="shared" si="4"/>
        <v>#DIV/0!</v>
      </c>
      <c r="X4" s="22">
        <v>6043</v>
      </c>
      <c r="Y4" s="22">
        <v>82740</v>
      </c>
      <c r="Z4" s="49"/>
      <c r="AA4" s="22"/>
      <c r="AB4" s="85">
        <f t="shared" si="5"/>
        <v>114608</v>
      </c>
      <c r="AC4" s="22"/>
      <c r="AD4" s="22"/>
      <c r="AE4" s="22"/>
      <c r="AF4" s="22"/>
      <c r="AG4" s="22"/>
      <c r="AH4" s="22"/>
      <c r="AI4" s="22"/>
      <c r="AJ4" s="22"/>
      <c r="AK4" s="22"/>
      <c r="AL4" s="22"/>
    </row>
    <row r="5" spans="1:38" s="46" customFormat="1" ht="15" hidden="1" customHeight="1" outlineLevel="1">
      <c r="A5" s="83" t="s">
        <v>44</v>
      </c>
      <c r="B5" s="84">
        <f t="shared" si="0"/>
        <v>2850</v>
      </c>
      <c r="C5" s="18">
        <v>95</v>
      </c>
      <c r="D5" s="18">
        <v>22.2</v>
      </c>
      <c r="E5" s="21">
        <f t="shared" si="1"/>
        <v>3461665.6999999997</v>
      </c>
      <c r="F5" s="53">
        <v>2177</v>
      </c>
      <c r="G5" s="57">
        <v>52700</v>
      </c>
      <c r="H5" s="57">
        <v>22320</v>
      </c>
      <c r="I5" s="59">
        <v>94040</v>
      </c>
      <c r="J5" s="59">
        <v>48610</v>
      </c>
      <c r="K5" s="21">
        <f t="shared" si="2"/>
        <v>219847</v>
      </c>
      <c r="L5" s="13"/>
      <c r="M5" s="22">
        <v>105.4</v>
      </c>
      <c r="N5" s="22">
        <v>244.3</v>
      </c>
      <c r="O5" s="22">
        <v>107800</v>
      </c>
      <c r="P5" s="22">
        <v>2049000</v>
      </c>
      <c r="Q5" s="22">
        <v>992600</v>
      </c>
      <c r="R5" s="22">
        <v>3462</v>
      </c>
      <c r="S5" s="22">
        <v>21090</v>
      </c>
      <c r="T5" s="14">
        <f t="shared" si="3"/>
        <v>0.16415362731152205</v>
      </c>
      <c r="U5" s="22">
        <v>5027</v>
      </c>
      <c r="V5" s="22">
        <v>8760</v>
      </c>
      <c r="W5" s="14">
        <f t="shared" si="4"/>
        <v>0.5738584474885845</v>
      </c>
      <c r="X5" s="22"/>
      <c r="Y5" s="22">
        <v>53730</v>
      </c>
      <c r="Z5" s="49"/>
      <c r="AA5" s="22"/>
      <c r="AB5" s="85">
        <f t="shared" si="5"/>
        <v>92069</v>
      </c>
      <c r="AC5" s="22"/>
      <c r="AD5" s="22"/>
      <c r="AE5" s="22"/>
      <c r="AF5" s="22"/>
      <c r="AG5" s="22"/>
      <c r="AH5" s="22"/>
      <c r="AI5" s="22"/>
      <c r="AJ5" s="22"/>
      <c r="AK5" s="22"/>
      <c r="AL5" s="22"/>
    </row>
    <row r="6" spans="1:38" s="46" customFormat="1" ht="15" hidden="1" customHeight="1" outlineLevel="1">
      <c r="A6" s="83" t="s">
        <v>45</v>
      </c>
      <c r="B6" s="84">
        <f t="shared" si="0"/>
        <v>1200</v>
      </c>
      <c r="C6" s="18">
        <v>40</v>
      </c>
      <c r="D6" s="18">
        <v>18</v>
      </c>
      <c r="E6" s="21">
        <f t="shared" si="1"/>
        <v>3072576</v>
      </c>
      <c r="F6" s="53">
        <v>2174</v>
      </c>
      <c r="G6" s="57">
        <v>48590</v>
      </c>
      <c r="H6" s="57">
        <v>22920</v>
      </c>
      <c r="I6" s="59">
        <v>93400</v>
      </c>
      <c r="J6" s="59">
        <v>42440</v>
      </c>
      <c r="K6" s="21">
        <f t="shared" si="2"/>
        <v>209524</v>
      </c>
      <c r="L6" s="13"/>
      <c r="M6" s="22"/>
      <c r="N6" s="22"/>
      <c r="O6" s="22">
        <v>52610</v>
      </c>
      <c r="P6" s="22">
        <v>1932000</v>
      </c>
      <c r="Q6" s="22">
        <v>816000</v>
      </c>
      <c r="R6" s="22">
        <v>3901</v>
      </c>
      <c r="S6" s="22">
        <v>20450</v>
      </c>
      <c r="T6" s="14">
        <f t="shared" si="3"/>
        <v>0.19075794621026895</v>
      </c>
      <c r="U6" s="22">
        <v>2891</v>
      </c>
      <c r="V6" s="22"/>
      <c r="W6" s="14" t="e">
        <f t="shared" si="4"/>
        <v>#DIV/0!</v>
      </c>
      <c r="X6" s="22"/>
      <c r="Y6" s="22">
        <v>35200</v>
      </c>
      <c r="Z6" s="49"/>
      <c r="AA6" s="22"/>
      <c r="AB6" s="85">
        <f t="shared" si="5"/>
        <v>62442</v>
      </c>
      <c r="AC6" s="22"/>
      <c r="AD6" s="22"/>
      <c r="AE6" s="22"/>
      <c r="AF6" s="22"/>
      <c r="AG6" s="22"/>
      <c r="AH6" s="22"/>
      <c r="AI6" s="22"/>
      <c r="AJ6" s="22"/>
      <c r="AK6" s="22"/>
      <c r="AL6" s="22"/>
    </row>
    <row r="7" spans="1:38" s="46" customFormat="1" ht="15" hidden="1" customHeight="1" outlineLevel="1">
      <c r="A7" s="83" t="s">
        <v>46</v>
      </c>
      <c r="B7" s="84">
        <f t="shared" si="0"/>
        <v>1200</v>
      </c>
      <c r="C7" s="18">
        <v>40</v>
      </c>
      <c r="D7" s="18">
        <v>21.5</v>
      </c>
      <c r="E7" s="21">
        <f t="shared" si="1"/>
        <v>2410337.7999999998</v>
      </c>
      <c r="F7" s="53">
        <v>1901</v>
      </c>
      <c r="G7" s="57">
        <v>46980</v>
      </c>
      <c r="H7" s="57">
        <v>21160</v>
      </c>
      <c r="I7" s="59">
        <v>45330</v>
      </c>
      <c r="J7" s="59">
        <v>36640</v>
      </c>
      <c r="K7" s="21">
        <f t="shared" si="2"/>
        <v>152011</v>
      </c>
      <c r="L7" s="13"/>
      <c r="M7" s="22">
        <v>135</v>
      </c>
      <c r="N7" s="22">
        <v>147.80000000000001</v>
      </c>
      <c r="O7" s="22">
        <v>36930</v>
      </c>
      <c r="P7" s="22">
        <v>1493000</v>
      </c>
      <c r="Q7" s="22">
        <v>668500</v>
      </c>
      <c r="R7" s="22">
        <v>3997</v>
      </c>
      <c r="S7" s="22">
        <v>19490</v>
      </c>
      <c r="T7" s="14">
        <f t="shared" si="3"/>
        <v>0.20507952796305798</v>
      </c>
      <c r="U7" s="22">
        <v>1947</v>
      </c>
      <c r="V7" s="22"/>
      <c r="W7" s="14" t="e">
        <f t="shared" si="4"/>
        <v>#DIV/0!</v>
      </c>
      <c r="X7" s="22"/>
      <c r="Y7" s="22">
        <v>34180</v>
      </c>
      <c r="Z7" s="49"/>
      <c r="AA7" s="22"/>
      <c r="AB7" s="85">
        <f t="shared" si="5"/>
        <v>59614</v>
      </c>
      <c r="AC7" s="22"/>
      <c r="AD7" s="22"/>
      <c r="AE7" s="22"/>
      <c r="AF7" s="22"/>
      <c r="AG7" s="22"/>
      <c r="AH7" s="22"/>
      <c r="AI7" s="22"/>
      <c r="AJ7" s="22"/>
      <c r="AK7" s="22"/>
      <c r="AL7" s="22"/>
    </row>
    <row r="8" spans="1:38" s="46" customFormat="1" ht="15" hidden="1" customHeight="1" outlineLevel="1">
      <c r="A8" s="83" t="s">
        <v>47</v>
      </c>
      <c r="B8" s="84">
        <f t="shared" si="0"/>
        <v>360</v>
      </c>
      <c r="C8" s="18">
        <v>12</v>
      </c>
      <c r="D8" s="18">
        <v>22.4</v>
      </c>
      <c r="E8" s="21">
        <f t="shared" si="1"/>
        <v>1987113.1</v>
      </c>
      <c r="F8" s="53">
        <v>1942</v>
      </c>
      <c r="G8" s="57">
        <v>47420</v>
      </c>
      <c r="H8" s="57">
        <v>17380</v>
      </c>
      <c r="I8" s="59">
        <v>27360</v>
      </c>
      <c r="J8" s="59">
        <v>26550</v>
      </c>
      <c r="K8" s="21">
        <f t="shared" si="2"/>
        <v>120652</v>
      </c>
      <c r="L8" s="13"/>
      <c r="M8" s="22"/>
      <c r="N8" s="22">
        <v>120</v>
      </c>
      <c r="O8" s="22">
        <v>16620</v>
      </c>
      <c r="P8" s="22">
        <v>1235000</v>
      </c>
      <c r="Q8" s="22">
        <v>565800</v>
      </c>
      <c r="R8" s="22">
        <v>1813</v>
      </c>
      <c r="S8" s="22">
        <v>17150</v>
      </c>
      <c r="T8" s="14">
        <f t="shared" si="3"/>
        <v>0.10571428571428572</v>
      </c>
      <c r="U8" s="22">
        <v>1678</v>
      </c>
      <c r="V8" s="22"/>
      <c r="W8" s="14" t="e">
        <f t="shared" si="4"/>
        <v>#DIV/0!</v>
      </c>
      <c r="X8" s="22"/>
      <c r="Y8" s="22">
        <v>28090</v>
      </c>
      <c r="Z8" s="49"/>
      <c r="AA8" s="22"/>
      <c r="AB8" s="85">
        <f t="shared" si="5"/>
        <v>48731</v>
      </c>
      <c r="AC8" s="22"/>
      <c r="AD8" s="22">
        <v>190.1</v>
      </c>
      <c r="AE8" s="22"/>
      <c r="AF8" s="22"/>
      <c r="AG8" s="22"/>
      <c r="AH8" s="22"/>
      <c r="AI8" s="22"/>
      <c r="AJ8" s="22"/>
      <c r="AK8" s="22"/>
      <c r="AL8" s="22"/>
    </row>
    <row r="9" spans="1:38" s="46" customFormat="1" ht="15" hidden="1" customHeight="1" outlineLevel="1">
      <c r="A9" s="83" t="s">
        <v>48</v>
      </c>
      <c r="B9" s="84">
        <f t="shared" si="0"/>
        <v>300</v>
      </c>
      <c r="C9" s="18">
        <v>10</v>
      </c>
      <c r="D9" s="18">
        <v>24.4</v>
      </c>
      <c r="E9" s="21">
        <f t="shared" si="1"/>
        <v>1591258</v>
      </c>
      <c r="F9" s="53">
        <v>1798</v>
      </c>
      <c r="G9" s="57">
        <v>51070</v>
      </c>
      <c r="H9" s="57">
        <v>14350</v>
      </c>
      <c r="I9" s="59">
        <v>16440</v>
      </c>
      <c r="J9" s="59">
        <v>24430</v>
      </c>
      <c r="K9" s="21">
        <f t="shared" si="2"/>
        <v>108088</v>
      </c>
      <c r="L9" s="13"/>
      <c r="M9" s="22"/>
      <c r="N9" s="22"/>
      <c r="O9" s="22">
        <v>11330</v>
      </c>
      <c r="P9" s="22">
        <v>988900</v>
      </c>
      <c r="Q9" s="22">
        <v>450400</v>
      </c>
      <c r="R9" s="22"/>
      <c r="S9" s="22">
        <v>12860</v>
      </c>
      <c r="T9" s="14">
        <f t="shared" si="3"/>
        <v>0</v>
      </c>
      <c r="U9" s="22"/>
      <c r="V9" s="22"/>
      <c r="W9" s="14" t="e">
        <f t="shared" si="4"/>
        <v>#DIV/0!</v>
      </c>
      <c r="X9" s="22"/>
      <c r="Y9" s="22">
        <v>19680</v>
      </c>
      <c r="Z9" s="49"/>
      <c r="AA9" s="22"/>
      <c r="AB9" s="85">
        <f t="shared" si="5"/>
        <v>32540</v>
      </c>
      <c r="AC9" s="22"/>
      <c r="AD9" s="22"/>
      <c r="AE9" s="22"/>
      <c r="AF9" s="22"/>
      <c r="AG9" s="22"/>
      <c r="AH9" s="22"/>
      <c r="AI9" s="22"/>
      <c r="AJ9" s="22"/>
      <c r="AK9" s="22"/>
      <c r="AL9" s="22"/>
    </row>
    <row r="10" spans="1:38" s="46" customFormat="1" ht="15" hidden="1" customHeight="1" outlineLevel="1">
      <c r="A10" s="83" t="s">
        <v>49</v>
      </c>
      <c r="B10" s="84">
        <f t="shared" si="0"/>
        <v>60</v>
      </c>
      <c r="C10" s="18">
        <v>2</v>
      </c>
      <c r="D10" s="18">
        <v>20</v>
      </c>
      <c r="E10" s="21">
        <f t="shared" si="1"/>
        <v>626752.5</v>
      </c>
      <c r="F10" s="53">
        <v>1218</v>
      </c>
      <c r="G10" s="57">
        <v>49560</v>
      </c>
      <c r="H10" s="57">
        <v>6198</v>
      </c>
      <c r="I10" s="59">
        <v>2403</v>
      </c>
      <c r="J10" s="59">
        <v>6756</v>
      </c>
      <c r="K10" s="21">
        <f t="shared" si="2"/>
        <v>66135</v>
      </c>
      <c r="L10" s="13"/>
      <c r="M10" s="22">
        <v>113.5</v>
      </c>
      <c r="N10" s="22"/>
      <c r="O10" s="22"/>
      <c r="P10" s="22">
        <v>385400</v>
      </c>
      <c r="Q10" s="22">
        <v>164400</v>
      </c>
      <c r="R10" s="22"/>
      <c r="S10" s="22">
        <v>6838</v>
      </c>
      <c r="T10" s="14">
        <f t="shared" si="3"/>
        <v>0</v>
      </c>
      <c r="U10" s="22"/>
      <c r="V10" s="22"/>
      <c r="W10" s="14" t="e">
        <f t="shared" si="4"/>
        <v>#DIV/0!</v>
      </c>
      <c r="X10" s="22"/>
      <c r="Y10" s="22">
        <v>3866</v>
      </c>
      <c r="Z10" s="49"/>
      <c r="AA10" s="22"/>
      <c r="AB10" s="85">
        <f t="shared" si="5"/>
        <v>10704</v>
      </c>
      <c r="AC10" s="22"/>
      <c r="AD10" s="22"/>
      <c r="AE10" s="22"/>
      <c r="AF10" s="22"/>
      <c r="AG10" s="22"/>
      <c r="AH10" s="22"/>
      <c r="AI10" s="22"/>
      <c r="AJ10" s="22"/>
      <c r="AK10" s="22"/>
      <c r="AL10" s="22"/>
    </row>
    <row r="11" spans="1:38" s="46" customFormat="1" ht="15" hidden="1" customHeight="1" outlineLevel="1">
      <c r="A11" s="83" t="s">
        <v>50</v>
      </c>
      <c r="B11" s="84">
        <f t="shared" si="0"/>
        <v>30</v>
      </c>
      <c r="C11" s="18">
        <v>1</v>
      </c>
      <c r="D11" s="18">
        <v>22</v>
      </c>
      <c r="E11" s="21">
        <f t="shared" si="1"/>
        <v>523202.4</v>
      </c>
      <c r="F11" s="53">
        <v>997.5</v>
      </c>
      <c r="G11" s="57">
        <v>49070</v>
      </c>
      <c r="H11" s="57">
        <v>5303</v>
      </c>
      <c r="I11" s="59">
        <v>2024</v>
      </c>
      <c r="J11" s="59">
        <v>3766</v>
      </c>
      <c r="K11" s="21">
        <f t="shared" si="2"/>
        <v>61160.5</v>
      </c>
      <c r="L11" s="13"/>
      <c r="M11" s="22">
        <v>124.4</v>
      </c>
      <c r="N11" s="22"/>
      <c r="O11" s="22"/>
      <c r="P11" s="22">
        <v>313900</v>
      </c>
      <c r="Q11" s="22">
        <v>136200</v>
      </c>
      <c r="R11" s="22"/>
      <c r="S11" s="22">
        <v>5797</v>
      </c>
      <c r="T11" s="14">
        <f t="shared" si="3"/>
        <v>0</v>
      </c>
      <c r="U11" s="22"/>
      <c r="V11" s="22"/>
      <c r="W11" s="14" t="e">
        <f t="shared" si="4"/>
        <v>#DIV/0!</v>
      </c>
      <c r="X11" s="22"/>
      <c r="Y11" s="22">
        <v>5123</v>
      </c>
      <c r="Z11" s="49"/>
      <c r="AA11" s="22"/>
      <c r="AB11" s="85">
        <f t="shared" si="5"/>
        <v>10920</v>
      </c>
      <c r="AC11" s="22"/>
      <c r="AD11" s="22"/>
      <c r="AE11" s="22"/>
      <c r="AF11" s="22"/>
      <c r="AG11" s="22"/>
      <c r="AH11" s="22"/>
      <c r="AI11" s="22">
        <v>399.6</v>
      </c>
      <c r="AJ11" s="22">
        <v>497.9</v>
      </c>
      <c r="AK11" s="22"/>
      <c r="AL11" s="22"/>
    </row>
    <row r="12" spans="1:38" s="46" customFormat="1" ht="15" hidden="1" customHeight="1" outlineLevel="1">
      <c r="A12" s="83" t="s">
        <v>51</v>
      </c>
      <c r="B12" s="84">
        <f t="shared" si="0"/>
        <v>48</v>
      </c>
      <c r="C12" s="18">
        <v>1.6</v>
      </c>
      <c r="D12" s="18">
        <v>20</v>
      </c>
      <c r="E12" s="21">
        <f t="shared" si="1"/>
        <v>427522.9</v>
      </c>
      <c r="F12" s="53">
        <v>981.2</v>
      </c>
      <c r="G12" s="57">
        <v>43920</v>
      </c>
      <c r="H12" s="57">
        <v>4142</v>
      </c>
      <c r="I12" s="59">
        <v>1803</v>
      </c>
      <c r="J12" s="59">
        <v>2011</v>
      </c>
      <c r="K12" s="21">
        <f t="shared" si="2"/>
        <v>52857.2</v>
      </c>
      <c r="L12" s="13"/>
      <c r="M12" s="22"/>
      <c r="N12" s="22">
        <v>318.7</v>
      </c>
      <c r="O12" s="22"/>
      <c r="P12" s="22">
        <v>253400</v>
      </c>
      <c r="Q12" s="22">
        <v>112900</v>
      </c>
      <c r="R12" s="22"/>
      <c r="S12" s="22">
        <v>4128</v>
      </c>
      <c r="T12" s="14">
        <f t="shared" si="3"/>
        <v>0</v>
      </c>
      <c r="U12" s="22"/>
      <c r="V12" s="22"/>
      <c r="W12" s="14" t="e">
        <f t="shared" si="4"/>
        <v>#DIV/0!</v>
      </c>
      <c r="X12" s="22"/>
      <c r="Y12" s="22">
        <v>3919</v>
      </c>
      <c r="Z12" s="49"/>
      <c r="AA12" s="22"/>
      <c r="AB12" s="85">
        <f t="shared" si="5"/>
        <v>8047</v>
      </c>
      <c r="AC12" s="22"/>
      <c r="AD12" s="22"/>
      <c r="AE12" s="22"/>
      <c r="AF12" s="22"/>
      <c r="AG12" s="22"/>
      <c r="AH12" s="22"/>
      <c r="AI12" s="22"/>
      <c r="AJ12" s="22"/>
      <c r="AK12" s="22"/>
      <c r="AL12" s="22"/>
    </row>
    <row r="13" spans="1:38" s="46" customFormat="1" ht="15" hidden="1" customHeight="1" outlineLevel="1">
      <c r="A13" s="83" t="s">
        <v>52</v>
      </c>
      <c r="B13" s="84">
        <f t="shared" si="0"/>
        <v>0</v>
      </c>
      <c r="C13" s="18">
        <v>0</v>
      </c>
      <c r="D13" s="18">
        <v>21</v>
      </c>
      <c r="E13" s="21">
        <f t="shared" si="1"/>
        <v>361874.8</v>
      </c>
      <c r="F13" s="53">
        <v>987</v>
      </c>
      <c r="G13" s="57">
        <v>44240</v>
      </c>
      <c r="H13" s="57">
        <v>4067</v>
      </c>
      <c r="I13" s="59">
        <v>1184</v>
      </c>
      <c r="J13" s="59">
        <v>2968</v>
      </c>
      <c r="K13" s="21">
        <f t="shared" si="2"/>
        <v>53446</v>
      </c>
      <c r="L13" s="13"/>
      <c r="M13" s="22"/>
      <c r="N13" s="22">
        <v>356.8</v>
      </c>
      <c r="O13" s="22"/>
      <c r="P13" s="22">
        <v>213000</v>
      </c>
      <c r="Q13" s="22">
        <v>89500</v>
      </c>
      <c r="R13" s="22"/>
      <c r="S13" s="22">
        <v>3346</v>
      </c>
      <c r="T13" s="14">
        <f t="shared" si="3"/>
        <v>0</v>
      </c>
      <c r="U13" s="22"/>
      <c r="V13" s="22"/>
      <c r="W13" s="14" t="e">
        <f t="shared" si="4"/>
        <v>#DIV/0!</v>
      </c>
      <c r="X13" s="22"/>
      <c r="Y13" s="22">
        <v>2226</v>
      </c>
      <c r="Z13" s="49"/>
      <c r="AA13" s="22"/>
      <c r="AB13" s="85">
        <f t="shared" si="5"/>
        <v>5572</v>
      </c>
      <c r="AC13" s="22"/>
      <c r="AD13" s="22"/>
      <c r="AE13" s="22"/>
      <c r="AF13" s="22"/>
      <c r="AG13" s="22"/>
      <c r="AH13" s="22"/>
      <c r="AI13" s="22"/>
      <c r="AJ13" s="22"/>
      <c r="AK13" s="22"/>
      <c r="AL13" s="22"/>
    </row>
    <row r="14" spans="1:38" s="46" customFormat="1" ht="15" hidden="1" customHeight="1" outlineLevel="1">
      <c r="A14" s="83" t="s">
        <v>53</v>
      </c>
      <c r="B14" s="84">
        <f t="shared" si="0"/>
        <v>0</v>
      </c>
      <c r="C14" s="18">
        <v>0</v>
      </c>
      <c r="D14" s="18">
        <v>22</v>
      </c>
      <c r="E14" s="21">
        <f t="shared" si="1"/>
        <v>293762.40000000002</v>
      </c>
      <c r="F14" s="53">
        <v>598.4</v>
      </c>
      <c r="G14" s="57">
        <v>41370</v>
      </c>
      <c r="H14" s="57">
        <v>3114</v>
      </c>
      <c r="I14" s="59">
        <v>0</v>
      </c>
      <c r="J14" s="59">
        <v>0</v>
      </c>
      <c r="K14" s="21">
        <f t="shared" si="2"/>
        <v>45082.400000000001</v>
      </c>
      <c r="L14" s="13"/>
      <c r="M14" s="22"/>
      <c r="N14" s="22">
        <v>686</v>
      </c>
      <c r="O14" s="22"/>
      <c r="P14" s="22">
        <v>170800</v>
      </c>
      <c r="Q14" s="22">
        <v>74850</v>
      </c>
      <c r="R14" s="22"/>
      <c r="S14" s="22">
        <v>2344</v>
      </c>
      <c r="T14" s="14">
        <f t="shared" si="3"/>
        <v>0</v>
      </c>
      <c r="U14" s="22"/>
      <c r="V14" s="22"/>
      <c r="W14" s="14" t="e">
        <f t="shared" si="4"/>
        <v>#DIV/0!</v>
      </c>
      <c r="X14" s="22"/>
      <c r="Y14" s="22"/>
      <c r="Z14" s="49"/>
      <c r="AA14" s="22"/>
      <c r="AB14" s="85">
        <f t="shared" si="5"/>
        <v>2344</v>
      </c>
      <c r="AC14" s="22"/>
      <c r="AD14" s="22"/>
      <c r="AE14" s="22"/>
      <c r="AF14" s="22"/>
      <c r="AG14" s="22"/>
      <c r="AH14" s="22"/>
      <c r="AI14" s="22"/>
      <c r="AJ14" s="22"/>
      <c r="AK14" s="22"/>
      <c r="AL14" s="22"/>
    </row>
    <row r="15" spans="1:38" s="46" customFormat="1" ht="15" hidden="1" customHeight="1" outlineLevel="1">
      <c r="A15" s="83" t="s">
        <v>54</v>
      </c>
      <c r="B15" s="84">
        <f t="shared" si="0"/>
        <v>0</v>
      </c>
      <c r="C15" s="18">
        <v>0</v>
      </c>
      <c r="D15" s="18">
        <v>22.5</v>
      </c>
      <c r="E15" s="21">
        <f t="shared" si="1"/>
        <v>256377.7</v>
      </c>
      <c r="F15" s="53">
        <v>533.70000000000005</v>
      </c>
      <c r="G15" s="57">
        <v>40300</v>
      </c>
      <c r="H15" s="57">
        <v>2888</v>
      </c>
      <c r="I15" s="59">
        <v>0</v>
      </c>
      <c r="J15" s="59">
        <v>0</v>
      </c>
      <c r="K15" s="21">
        <f t="shared" si="2"/>
        <v>43721.7</v>
      </c>
      <c r="L15" s="13"/>
      <c r="M15" s="22"/>
      <c r="N15" s="22"/>
      <c r="O15" s="22"/>
      <c r="P15" s="22">
        <v>118500</v>
      </c>
      <c r="Q15" s="22">
        <v>49720</v>
      </c>
      <c r="R15" s="22"/>
      <c r="S15" s="22">
        <v>1537</v>
      </c>
      <c r="T15" s="14">
        <f t="shared" si="3"/>
        <v>0</v>
      </c>
      <c r="U15" s="22"/>
      <c r="V15" s="22"/>
      <c r="W15" s="14" t="e">
        <f t="shared" si="4"/>
        <v>#DIV/0!</v>
      </c>
      <c r="X15" s="22"/>
      <c r="Y15" s="22"/>
      <c r="Z15" s="49"/>
      <c r="AA15" s="22"/>
      <c r="AB15" s="85">
        <f t="shared" si="5"/>
        <v>1537</v>
      </c>
      <c r="AC15" s="22">
        <v>28270</v>
      </c>
      <c r="AD15" s="22"/>
      <c r="AE15" s="22"/>
      <c r="AF15" s="22">
        <v>5734</v>
      </c>
      <c r="AG15" s="22"/>
      <c r="AH15" s="22"/>
      <c r="AI15" s="22">
        <v>3845</v>
      </c>
      <c r="AJ15" s="22">
        <v>5050</v>
      </c>
      <c r="AK15" s="22"/>
      <c r="AL15" s="22"/>
    </row>
    <row r="16" spans="1:38" s="46" customFormat="1" ht="15" hidden="1" customHeight="1" outlineLevel="1">
      <c r="A16" s="83" t="s">
        <v>55</v>
      </c>
      <c r="B16" s="84">
        <f t="shared" si="0"/>
        <v>0</v>
      </c>
      <c r="C16" s="18">
        <v>0</v>
      </c>
      <c r="D16" s="18">
        <v>22</v>
      </c>
      <c r="E16" s="21">
        <f t="shared" si="1"/>
        <v>205682.9</v>
      </c>
      <c r="F16" s="53">
        <v>598.6</v>
      </c>
      <c r="G16" s="57">
        <v>44280</v>
      </c>
      <c r="H16" s="57">
        <v>1564</v>
      </c>
      <c r="I16" s="59">
        <v>0</v>
      </c>
      <c r="J16" s="59">
        <v>0</v>
      </c>
      <c r="K16" s="21">
        <f t="shared" si="2"/>
        <v>46442.6</v>
      </c>
      <c r="L16" s="13"/>
      <c r="M16" s="22"/>
      <c r="N16" s="22"/>
      <c r="O16" s="22"/>
      <c r="P16" s="22">
        <v>95660</v>
      </c>
      <c r="Q16" s="22">
        <v>39500</v>
      </c>
      <c r="R16" s="22"/>
      <c r="S16" s="22"/>
      <c r="T16" s="14" t="e">
        <f t="shared" si="3"/>
        <v>#DIV/0!</v>
      </c>
      <c r="U16" s="22"/>
      <c r="V16" s="22"/>
      <c r="W16" s="14" t="e">
        <f t="shared" si="4"/>
        <v>#DIV/0!</v>
      </c>
      <c r="X16" s="22"/>
      <c r="Y16" s="22"/>
      <c r="Z16" s="49"/>
      <c r="AA16" s="22"/>
      <c r="AB16" s="85">
        <f t="shared" si="5"/>
        <v>0</v>
      </c>
      <c r="AC16" s="22"/>
      <c r="AD16" s="22">
        <v>360.3</v>
      </c>
      <c r="AE16" s="22"/>
      <c r="AF16" s="22"/>
      <c r="AG16" s="22"/>
      <c r="AH16" s="22"/>
      <c r="AI16" s="22">
        <v>23720</v>
      </c>
      <c r="AJ16" s="22"/>
      <c r="AK16" s="22"/>
      <c r="AL16" s="22"/>
    </row>
    <row r="17" spans="1:38" s="46" customFormat="1" ht="15" hidden="1" customHeight="1" outlineLevel="1">
      <c r="A17" s="83" t="s">
        <v>56</v>
      </c>
      <c r="B17" s="84">
        <f t="shared" si="0"/>
        <v>0</v>
      </c>
      <c r="C17" s="18">
        <v>0</v>
      </c>
      <c r="D17" s="18">
        <v>22.7</v>
      </c>
      <c r="E17" s="21">
        <f t="shared" si="1"/>
        <v>214507.5</v>
      </c>
      <c r="F17" s="53">
        <v>300.39999999999998</v>
      </c>
      <c r="G17" s="57">
        <v>40730</v>
      </c>
      <c r="H17" s="57">
        <v>1928</v>
      </c>
      <c r="I17" s="59">
        <v>0</v>
      </c>
      <c r="J17" s="59">
        <v>0</v>
      </c>
      <c r="K17" s="21">
        <f t="shared" si="2"/>
        <v>42958.400000000001</v>
      </c>
      <c r="L17" s="13"/>
      <c r="M17" s="22">
        <v>318.60000000000002</v>
      </c>
      <c r="N17" s="22">
        <v>627.5</v>
      </c>
      <c r="O17" s="22"/>
      <c r="P17" s="22">
        <v>77260</v>
      </c>
      <c r="Q17" s="22">
        <v>28470</v>
      </c>
      <c r="R17" s="22"/>
      <c r="S17" s="22">
        <v>1112</v>
      </c>
      <c r="T17" s="14">
        <f t="shared" si="3"/>
        <v>0</v>
      </c>
      <c r="U17" s="22"/>
      <c r="V17" s="22"/>
      <c r="W17" s="14" t="e">
        <f t="shared" si="4"/>
        <v>#DIV/0!</v>
      </c>
      <c r="X17" s="22"/>
      <c r="Y17" s="22"/>
      <c r="Z17" s="49"/>
      <c r="AA17" s="22"/>
      <c r="AB17" s="85">
        <f t="shared" si="5"/>
        <v>1112</v>
      </c>
      <c r="AC17" s="22">
        <v>9342</v>
      </c>
      <c r="AD17" s="22">
        <v>1692</v>
      </c>
      <c r="AE17" s="22"/>
      <c r="AF17" s="22">
        <v>8163</v>
      </c>
      <c r="AG17" s="22">
        <v>1334</v>
      </c>
      <c r="AH17" s="22"/>
      <c r="AI17" s="22">
        <v>19770</v>
      </c>
      <c r="AJ17" s="22">
        <v>23460</v>
      </c>
      <c r="AK17" s="22"/>
      <c r="AL17" s="22"/>
    </row>
    <row r="18" spans="1:38" s="46" customFormat="1" ht="15" hidden="1" customHeight="1" outlineLevel="1">
      <c r="A18" s="83" t="s">
        <v>57</v>
      </c>
      <c r="B18" s="84">
        <f t="shared" si="0"/>
        <v>0</v>
      </c>
      <c r="C18" s="18">
        <v>0</v>
      </c>
      <c r="D18" s="18">
        <v>13</v>
      </c>
      <c r="E18" s="21">
        <f t="shared" si="1"/>
        <v>127952.09999999999</v>
      </c>
      <c r="F18" s="53">
        <v>495.9</v>
      </c>
      <c r="G18" s="57">
        <v>42050</v>
      </c>
      <c r="H18" s="57">
        <v>1014</v>
      </c>
      <c r="I18" s="59">
        <v>0</v>
      </c>
      <c r="J18" s="59">
        <v>0</v>
      </c>
      <c r="K18" s="21">
        <f t="shared" si="2"/>
        <v>43559.9</v>
      </c>
      <c r="L18" s="13"/>
      <c r="M18" s="22">
        <v>327.10000000000002</v>
      </c>
      <c r="N18" s="22">
        <v>662.1</v>
      </c>
      <c r="O18" s="22"/>
      <c r="P18" s="22">
        <v>56160</v>
      </c>
      <c r="Q18" s="22">
        <v>19590</v>
      </c>
      <c r="R18" s="22"/>
      <c r="S18" s="22">
        <v>593.20000000000005</v>
      </c>
      <c r="T18" s="14">
        <f t="shared" si="3"/>
        <v>0</v>
      </c>
      <c r="U18" s="22"/>
      <c r="V18" s="22"/>
      <c r="W18" s="14" t="e">
        <f t="shared" si="4"/>
        <v>#DIV/0!</v>
      </c>
      <c r="X18" s="22"/>
      <c r="Y18" s="22"/>
      <c r="Z18" s="49"/>
      <c r="AA18" s="22"/>
      <c r="AB18" s="85">
        <f t="shared" si="5"/>
        <v>593.20000000000005</v>
      </c>
      <c r="AC18" s="22"/>
      <c r="AD18" s="22">
        <v>5563</v>
      </c>
      <c r="AE18" s="22"/>
      <c r="AF18" s="22"/>
      <c r="AG18" s="22"/>
      <c r="AH18" s="22"/>
      <c r="AI18" s="22">
        <v>773.4</v>
      </c>
      <c r="AJ18" s="22">
        <v>723.4</v>
      </c>
      <c r="AK18" s="22"/>
      <c r="AL18" s="22"/>
    </row>
    <row r="19" spans="1:38" s="46" customFormat="1" ht="15" hidden="1" customHeight="1" outlineLevel="1">
      <c r="A19" s="83" t="s">
        <v>58</v>
      </c>
      <c r="B19" s="84">
        <f t="shared" si="0"/>
        <v>0</v>
      </c>
      <c r="C19" s="18">
        <v>0</v>
      </c>
      <c r="D19" s="18">
        <v>16</v>
      </c>
      <c r="E19" s="21">
        <f t="shared" si="1"/>
        <v>100067.40000000001</v>
      </c>
      <c r="F19" s="53">
        <v>579.4</v>
      </c>
      <c r="G19" s="57">
        <v>41570</v>
      </c>
      <c r="H19" s="57">
        <v>834</v>
      </c>
      <c r="I19" s="59">
        <v>0</v>
      </c>
      <c r="J19" s="59">
        <v>0</v>
      </c>
      <c r="K19" s="21">
        <f t="shared" si="2"/>
        <v>42983.4</v>
      </c>
      <c r="L19" s="13"/>
      <c r="M19" s="22">
        <v>176.3</v>
      </c>
      <c r="N19" s="22">
        <v>853.1</v>
      </c>
      <c r="O19" s="22"/>
      <c r="P19" s="22">
        <v>44350</v>
      </c>
      <c r="Q19" s="22">
        <v>11070</v>
      </c>
      <c r="R19" s="22"/>
      <c r="S19" s="22">
        <v>634.6</v>
      </c>
      <c r="T19" s="14">
        <f t="shared" si="3"/>
        <v>0</v>
      </c>
      <c r="U19" s="22"/>
      <c r="V19" s="22"/>
      <c r="W19" s="14" t="e">
        <f t="shared" si="4"/>
        <v>#DIV/0!</v>
      </c>
      <c r="X19" s="22"/>
      <c r="Y19" s="22"/>
      <c r="Z19" s="49"/>
      <c r="AA19" s="22"/>
      <c r="AB19" s="85">
        <f t="shared" si="5"/>
        <v>634.6</v>
      </c>
      <c r="AC19" s="22"/>
      <c r="AD19" s="22"/>
      <c r="AE19" s="22"/>
      <c r="AF19" s="22"/>
      <c r="AG19" s="22"/>
      <c r="AH19" s="22"/>
      <c r="AI19" s="22"/>
      <c r="AJ19" s="22"/>
      <c r="AK19" s="22"/>
      <c r="AL19" s="22"/>
    </row>
    <row r="20" spans="1:38" s="46" customFormat="1" ht="15" hidden="1" customHeight="1" outlineLevel="1">
      <c r="A20" s="83" t="s">
        <v>59</v>
      </c>
      <c r="B20" s="84">
        <f t="shared" si="0"/>
        <v>0</v>
      </c>
      <c r="C20" s="18">
        <v>0</v>
      </c>
      <c r="D20" s="18">
        <v>17</v>
      </c>
      <c r="E20" s="21">
        <f t="shared" si="1"/>
        <v>89684.5</v>
      </c>
      <c r="F20" s="53">
        <v>524.79999999999995</v>
      </c>
      <c r="G20" s="57">
        <v>40170</v>
      </c>
      <c r="H20" s="57">
        <v>303.10000000000002</v>
      </c>
      <c r="I20" s="59">
        <v>0</v>
      </c>
      <c r="J20" s="59">
        <v>0</v>
      </c>
      <c r="K20" s="21">
        <f t="shared" si="2"/>
        <v>40997.9</v>
      </c>
      <c r="L20" s="13"/>
      <c r="M20" s="22">
        <v>259.10000000000002</v>
      </c>
      <c r="N20" s="22">
        <v>779.7</v>
      </c>
      <c r="O20" s="22"/>
      <c r="P20" s="22">
        <v>39560</v>
      </c>
      <c r="Q20" s="22">
        <v>7566</v>
      </c>
      <c r="R20" s="22"/>
      <c r="S20" s="22"/>
      <c r="T20" s="14" t="e">
        <f t="shared" si="3"/>
        <v>#DIV/0!</v>
      </c>
      <c r="U20" s="22"/>
      <c r="V20" s="22"/>
      <c r="W20" s="14" t="e">
        <f t="shared" si="4"/>
        <v>#DIV/0!</v>
      </c>
      <c r="X20" s="22"/>
      <c r="Y20" s="22"/>
      <c r="Z20" s="49"/>
      <c r="AA20" s="22"/>
      <c r="AB20" s="85">
        <f t="shared" si="5"/>
        <v>0</v>
      </c>
      <c r="AC20" s="22"/>
      <c r="AD20" s="22">
        <v>286.39999999999998</v>
      </c>
      <c r="AE20" s="22"/>
      <c r="AF20" s="22"/>
      <c r="AG20" s="22"/>
      <c r="AH20" s="22"/>
      <c r="AI20" s="22"/>
      <c r="AJ20" s="22">
        <v>235.4</v>
      </c>
      <c r="AK20" s="22"/>
      <c r="AL20" s="22"/>
    </row>
    <row r="21" spans="1:38" s="46" customFormat="1" ht="15" hidden="1" customHeight="1" outlineLevel="1">
      <c r="A21" s="83" t="s">
        <v>60</v>
      </c>
      <c r="B21" s="84">
        <f t="shared" si="0"/>
        <v>0</v>
      </c>
      <c r="C21" s="18">
        <v>0</v>
      </c>
      <c r="D21" s="18">
        <v>18</v>
      </c>
      <c r="E21" s="21">
        <f t="shared" si="1"/>
        <v>92502.400000000009</v>
      </c>
      <c r="F21" s="53">
        <v>338.8</v>
      </c>
      <c r="G21" s="57">
        <v>41520</v>
      </c>
      <c r="H21" s="57">
        <v>0</v>
      </c>
      <c r="I21" s="59">
        <v>0</v>
      </c>
      <c r="J21" s="59">
        <v>0</v>
      </c>
      <c r="K21" s="21">
        <f t="shared" si="2"/>
        <v>41858.800000000003</v>
      </c>
      <c r="L21" s="13"/>
      <c r="M21" s="22">
        <v>270.8</v>
      </c>
      <c r="N21" s="22">
        <v>682.8</v>
      </c>
      <c r="O21" s="22"/>
      <c r="P21" s="22">
        <v>42720</v>
      </c>
      <c r="Q21" s="22">
        <v>6438</v>
      </c>
      <c r="R21" s="22"/>
      <c r="S21" s="22"/>
      <c r="T21" s="14" t="e">
        <f t="shared" si="3"/>
        <v>#DIV/0!</v>
      </c>
      <c r="U21" s="22"/>
      <c r="V21" s="22"/>
      <c r="W21" s="14" t="e">
        <f t="shared" si="4"/>
        <v>#DIV/0!</v>
      </c>
      <c r="X21" s="22"/>
      <c r="Y21" s="22"/>
      <c r="Z21" s="49"/>
      <c r="AA21" s="22"/>
      <c r="AB21" s="85">
        <f t="shared" si="5"/>
        <v>0</v>
      </c>
      <c r="AC21" s="22"/>
      <c r="AD21" s="22">
        <v>245.7</v>
      </c>
      <c r="AE21" s="22"/>
      <c r="AF21" s="22"/>
      <c r="AG21" s="22"/>
      <c r="AH21" s="22"/>
      <c r="AI21" s="22"/>
      <c r="AJ21" s="22">
        <v>286.3</v>
      </c>
      <c r="AK21" s="22"/>
      <c r="AL21" s="22"/>
    </row>
    <row r="22" spans="1:38" s="46" customFormat="1" ht="15" hidden="1" customHeight="1" outlineLevel="1">
      <c r="A22" s="83" t="s">
        <v>61</v>
      </c>
      <c r="B22" s="84">
        <f t="shared" si="0"/>
        <v>0</v>
      </c>
      <c r="C22" s="18">
        <v>0</v>
      </c>
      <c r="D22" s="18">
        <v>22</v>
      </c>
      <c r="E22" s="21">
        <f t="shared" si="1"/>
        <v>98419.3</v>
      </c>
      <c r="F22" s="53">
        <v>370.3</v>
      </c>
      <c r="G22" s="57">
        <v>38060</v>
      </c>
      <c r="H22" s="57">
        <v>0</v>
      </c>
      <c r="I22" s="59">
        <v>0</v>
      </c>
      <c r="J22" s="59">
        <v>0</v>
      </c>
      <c r="K22" s="21">
        <f t="shared" si="2"/>
        <v>38430.300000000003</v>
      </c>
      <c r="L22" s="13"/>
      <c r="M22" s="22"/>
      <c r="N22" s="22"/>
      <c r="O22" s="22"/>
      <c r="P22" s="22">
        <v>43940</v>
      </c>
      <c r="Q22" s="22">
        <v>3439</v>
      </c>
      <c r="R22" s="22"/>
      <c r="S22" s="22"/>
      <c r="T22" s="14" t="e">
        <f t="shared" si="3"/>
        <v>#DIV/0!</v>
      </c>
      <c r="U22" s="22"/>
      <c r="V22" s="22"/>
      <c r="W22" s="14" t="e">
        <f t="shared" si="4"/>
        <v>#DIV/0!</v>
      </c>
      <c r="X22" s="22"/>
      <c r="Y22" s="22"/>
      <c r="Z22" s="49"/>
      <c r="AA22" s="22"/>
      <c r="AB22" s="85">
        <f t="shared" si="5"/>
        <v>0</v>
      </c>
      <c r="AC22" s="22">
        <v>9708</v>
      </c>
      <c r="AD22" s="22"/>
      <c r="AE22" s="22"/>
      <c r="AF22" s="22">
        <v>2902</v>
      </c>
      <c r="AG22" s="22"/>
      <c r="AH22" s="22"/>
      <c r="AI22" s="22"/>
      <c r="AJ22" s="22"/>
      <c r="AK22" s="22"/>
      <c r="AL22" s="22"/>
    </row>
    <row r="23" spans="1:38" s="46" customFormat="1" ht="15" hidden="1" customHeight="1" outlineLevel="1">
      <c r="A23" s="83" t="s">
        <v>62</v>
      </c>
      <c r="B23" s="84">
        <f t="shared" si="0"/>
        <v>0</v>
      </c>
      <c r="C23" s="18">
        <v>0</v>
      </c>
      <c r="D23" s="18">
        <v>24</v>
      </c>
      <c r="E23" s="21">
        <f t="shared" si="1"/>
        <v>89724.4</v>
      </c>
      <c r="F23" s="53">
        <v>239.4</v>
      </c>
      <c r="G23" s="57">
        <v>36460</v>
      </c>
      <c r="H23" s="57">
        <v>0</v>
      </c>
      <c r="I23" s="59">
        <v>0</v>
      </c>
      <c r="J23" s="59">
        <v>0</v>
      </c>
      <c r="K23" s="21">
        <f t="shared" si="2"/>
        <v>36699.4</v>
      </c>
      <c r="L23" s="13"/>
      <c r="M23" s="22"/>
      <c r="N23" s="22">
        <v>754</v>
      </c>
      <c r="O23" s="22"/>
      <c r="P23" s="22">
        <v>44940</v>
      </c>
      <c r="Q23" s="22">
        <v>3330</v>
      </c>
      <c r="R23" s="22"/>
      <c r="S23" s="22"/>
      <c r="T23" s="14" t="e">
        <f t="shared" si="3"/>
        <v>#DIV/0!</v>
      </c>
      <c r="U23" s="22"/>
      <c r="V23" s="22"/>
      <c r="W23" s="14" t="e">
        <f t="shared" si="4"/>
        <v>#DIV/0!</v>
      </c>
      <c r="X23" s="22"/>
      <c r="Y23" s="22"/>
      <c r="Z23" s="49"/>
      <c r="AA23" s="22"/>
      <c r="AB23" s="85">
        <f t="shared" si="5"/>
        <v>0</v>
      </c>
      <c r="AC23" s="22"/>
      <c r="AD23" s="22"/>
      <c r="AE23" s="22"/>
      <c r="AF23" s="22">
        <v>4001</v>
      </c>
      <c r="AG23" s="22"/>
      <c r="AH23" s="22"/>
      <c r="AI23" s="22"/>
      <c r="AJ23" s="22"/>
      <c r="AK23" s="22"/>
      <c r="AL23" s="22"/>
    </row>
    <row r="24" spans="1:38" s="46" customFormat="1" ht="15" hidden="1" customHeight="1" outlineLevel="1">
      <c r="A24" s="83" t="s">
        <v>63</v>
      </c>
      <c r="B24" s="84">
        <f t="shared" si="0"/>
        <v>0</v>
      </c>
      <c r="C24" s="18">
        <v>0</v>
      </c>
      <c r="D24" s="18">
        <v>20</v>
      </c>
      <c r="E24" s="21">
        <f t="shared" si="1"/>
        <v>83085</v>
      </c>
      <c r="F24" s="53">
        <v>0</v>
      </c>
      <c r="G24" s="57">
        <v>28480</v>
      </c>
      <c r="H24" s="57">
        <v>0</v>
      </c>
      <c r="I24" s="59">
        <v>0</v>
      </c>
      <c r="J24" s="59">
        <v>0</v>
      </c>
      <c r="K24" s="21">
        <f t="shared" si="2"/>
        <v>28480</v>
      </c>
      <c r="L24" s="13"/>
      <c r="M24" s="22">
        <v>285.39999999999998</v>
      </c>
      <c r="N24" s="22">
        <v>548.6</v>
      </c>
      <c r="O24" s="22"/>
      <c r="P24" s="22">
        <v>49800</v>
      </c>
      <c r="Q24" s="22">
        <v>1778</v>
      </c>
      <c r="R24" s="22"/>
      <c r="S24" s="22"/>
      <c r="T24" s="14" t="e">
        <f t="shared" si="3"/>
        <v>#DIV/0!</v>
      </c>
      <c r="U24" s="22"/>
      <c r="V24" s="22"/>
      <c r="W24" s="14" t="e">
        <f t="shared" si="4"/>
        <v>#DIV/0!</v>
      </c>
      <c r="X24" s="22"/>
      <c r="Y24" s="22"/>
      <c r="Z24" s="49"/>
      <c r="AA24" s="22"/>
      <c r="AB24" s="85">
        <f t="shared" si="5"/>
        <v>0</v>
      </c>
      <c r="AC24" s="22"/>
      <c r="AD24" s="22"/>
      <c r="AE24" s="22"/>
      <c r="AF24" s="22">
        <v>2193</v>
      </c>
      <c r="AG24" s="22"/>
      <c r="AH24" s="22"/>
      <c r="AI24" s="22"/>
      <c r="AJ24" s="22"/>
      <c r="AK24" s="22"/>
      <c r="AL24" s="22"/>
    </row>
    <row r="25" spans="1:38" s="46" customFormat="1" ht="15" hidden="1" customHeight="1" outlineLevel="1">
      <c r="A25" s="83" t="s">
        <v>64</v>
      </c>
      <c r="B25" s="84">
        <f t="shared" si="0"/>
        <v>0</v>
      </c>
      <c r="C25" s="18">
        <v>0</v>
      </c>
      <c r="D25" s="18">
        <v>0</v>
      </c>
      <c r="E25" s="21">
        <f t="shared" si="1"/>
        <v>22304.3</v>
      </c>
      <c r="F25" s="53">
        <v>0</v>
      </c>
      <c r="G25" s="57">
        <v>2560</v>
      </c>
      <c r="H25" s="57">
        <v>0</v>
      </c>
      <c r="I25" s="59">
        <v>0</v>
      </c>
      <c r="J25" s="59">
        <v>0</v>
      </c>
      <c r="K25" s="21">
        <f t="shared" si="2"/>
        <v>2560</v>
      </c>
      <c r="L25" s="13"/>
      <c r="M25" s="22"/>
      <c r="N25" s="22"/>
      <c r="O25" s="22"/>
      <c r="P25" s="22">
        <v>11080</v>
      </c>
      <c r="Q25" s="22"/>
      <c r="R25" s="22"/>
      <c r="S25" s="22"/>
      <c r="T25" s="14" t="e">
        <f t="shared" si="3"/>
        <v>#DIV/0!</v>
      </c>
      <c r="U25" s="22"/>
      <c r="V25" s="22"/>
      <c r="W25" s="14" t="e">
        <f t="shared" si="4"/>
        <v>#DIV/0!</v>
      </c>
      <c r="X25" s="22"/>
      <c r="Y25" s="22"/>
      <c r="Z25" s="49"/>
      <c r="AA25" s="22"/>
      <c r="AB25" s="85">
        <f t="shared" si="5"/>
        <v>0</v>
      </c>
      <c r="AC25" s="22"/>
      <c r="AD25" s="22">
        <v>1714</v>
      </c>
      <c r="AE25" s="22"/>
      <c r="AF25" s="22">
        <v>1381</v>
      </c>
      <c r="AG25" s="22">
        <v>430.3</v>
      </c>
      <c r="AH25" s="22"/>
      <c r="AI25" s="22"/>
      <c r="AJ25" s="22"/>
      <c r="AK25" s="22">
        <v>5139</v>
      </c>
      <c r="AL25" s="22"/>
    </row>
    <row r="26" spans="1:38" s="46" customFormat="1" ht="15" hidden="1" customHeight="1" outlineLevel="1">
      <c r="A26" s="83" t="s">
        <v>65</v>
      </c>
      <c r="B26" s="84">
        <f t="shared" si="0"/>
        <v>0</v>
      </c>
      <c r="C26" s="18">
        <v>0</v>
      </c>
      <c r="D26" s="18">
        <v>0</v>
      </c>
      <c r="E26" s="21">
        <f t="shared" si="1"/>
        <v>146418.5</v>
      </c>
      <c r="F26" s="53">
        <v>0</v>
      </c>
      <c r="G26" s="57">
        <v>5751</v>
      </c>
      <c r="H26" s="57">
        <v>0</v>
      </c>
      <c r="I26" s="59">
        <v>0</v>
      </c>
      <c r="J26" s="59">
        <v>0</v>
      </c>
      <c r="K26" s="21">
        <f t="shared" si="2"/>
        <v>5751</v>
      </c>
      <c r="L26" s="13"/>
      <c r="M26" s="22"/>
      <c r="N26" s="22"/>
      <c r="O26" s="22"/>
      <c r="P26" s="22">
        <v>5217</v>
      </c>
      <c r="Q26" s="22"/>
      <c r="R26" s="22"/>
      <c r="S26" s="22"/>
      <c r="T26" s="14" t="e">
        <f t="shared" si="3"/>
        <v>#DIV/0!</v>
      </c>
      <c r="U26" s="22"/>
      <c r="V26" s="22"/>
      <c r="W26" s="14" t="e">
        <f t="shared" si="4"/>
        <v>#DIV/0!</v>
      </c>
      <c r="X26" s="22"/>
      <c r="Y26" s="22"/>
      <c r="Z26" s="49"/>
      <c r="AA26" s="22"/>
      <c r="AB26" s="85">
        <f t="shared" si="5"/>
        <v>0</v>
      </c>
      <c r="AC26" s="22"/>
      <c r="AD26" s="22">
        <v>4567</v>
      </c>
      <c r="AE26" s="22"/>
      <c r="AF26" s="22">
        <v>2268</v>
      </c>
      <c r="AG26" s="22">
        <v>815.5</v>
      </c>
      <c r="AH26" s="22"/>
      <c r="AI26" s="22"/>
      <c r="AJ26" s="22"/>
      <c r="AK26" s="22">
        <v>127800</v>
      </c>
      <c r="AL26" s="22"/>
    </row>
    <row r="27" spans="1:38" s="46" customFormat="1" ht="15" hidden="1" customHeight="1" outlineLevel="1">
      <c r="A27" s="83" t="s">
        <v>66</v>
      </c>
      <c r="B27" s="84">
        <f t="shared" si="0"/>
        <v>0</v>
      </c>
      <c r="C27" s="18">
        <v>0</v>
      </c>
      <c r="D27" s="18">
        <v>0</v>
      </c>
      <c r="E27" s="21">
        <f t="shared" si="1"/>
        <v>98404.1</v>
      </c>
      <c r="F27" s="53">
        <v>0</v>
      </c>
      <c r="G27" s="57">
        <v>2442</v>
      </c>
      <c r="H27" s="57">
        <v>0</v>
      </c>
      <c r="I27" s="59">
        <v>0</v>
      </c>
      <c r="J27" s="59">
        <v>0</v>
      </c>
      <c r="K27" s="21">
        <f t="shared" si="2"/>
        <v>2442</v>
      </c>
      <c r="L27" s="13"/>
      <c r="M27" s="22"/>
      <c r="N27" s="22"/>
      <c r="O27" s="22"/>
      <c r="P27" s="22">
        <v>1829</v>
      </c>
      <c r="Q27" s="22"/>
      <c r="R27" s="22"/>
      <c r="S27" s="22"/>
      <c r="T27" s="14" t="e">
        <f t="shared" si="3"/>
        <v>#DIV/0!</v>
      </c>
      <c r="U27" s="22"/>
      <c r="V27" s="22"/>
      <c r="W27" s="14" t="e">
        <f t="shared" si="4"/>
        <v>#DIV/0!</v>
      </c>
      <c r="X27" s="22"/>
      <c r="Y27" s="22"/>
      <c r="Z27" s="49"/>
      <c r="AA27" s="22"/>
      <c r="AB27" s="85">
        <f t="shared" si="5"/>
        <v>0</v>
      </c>
      <c r="AC27" s="22"/>
      <c r="AD27" s="22">
        <v>4717</v>
      </c>
      <c r="AE27" s="22"/>
      <c r="AF27" s="22">
        <v>3281</v>
      </c>
      <c r="AG27" s="22">
        <v>985.1</v>
      </c>
      <c r="AH27" s="22"/>
      <c r="AI27" s="22"/>
      <c r="AJ27" s="22"/>
      <c r="AK27" s="22">
        <v>85150</v>
      </c>
      <c r="AL27" s="22"/>
    </row>
    <row r="28" spans="1:38" s="46" customFormat="1" ht="15" hidden="1" customHeight="1" outlineLevel="1">
      <c r="A28" s="83" t="s">
        <v>67</v>
      </c>
      <c r="B28" s="84">
        <f t="shared" si="0"/>
        <v>0</v>
      </c>
      <c r="C28" s="18">
        <v>0</v>
      </c>
      <c r="D28" s="18">
        <v>0</v>
      </c>
      <c r="E28" s="21">
        <f t="shared" si="1"/>
        <v>74157.5</v>
      </c>
      <c r="F28" s="53">
        <v>0</v>
      </c>
      <c r="G28" s="57">
        <v>6697</v>
      </c>
      <c r="H28" s="57">
        <v>0</v>
      </c>
      <c r="I28" s="59">
        <v>0</v>
      </c>
      <c r="J28" s="59">
        <v>0</v>
      </c>
      <c r="K28" s="21">
        <f t="shared" si="2"/>
        <v>6697</v>
      </c>
      <c r="L28" s="13"/>
      <c r="M28" s="22"/>
      <c r="N28" s="22"/>
      <c r="O28" s="22"/>
      <c r="P28" s="22">
        <v>758.5</v>
      </c>
      <c r="Q28" s="22"/>
      <c r="R28" s="22"/>
      <c r="S28" s="22"/>
      <c r="T28" s="14" t="e">
        <f t="shared" si="3"/>
        <v>#DIV/0!</v>
      </c>
      <c r="U28" s="22"/>
      <c r="V28" s="22"/>
      <c r="W28" s="14" t="e">
        <f t="shared" si="4"/>
        <v>#DIV/0!</v>
      </c>
      <c r="X28" s="22"/>
      <c r="Y28" s="22"/>
      <c r="Z28" s="49"/>
      <c r="AA28" s="22"/>
      <c r="AB28" s="85">
        <f t="shared" si="5"/>
        <v>0</v>
      </c>
      <c r="AC28" s="22">
        <v>4435</v>
      </c>
      <c r="AD28" s="22">
        <v>4822</v>
      </c>
      <c r="AE28" s="22"/>
      <c r="AF28" s="22">
        <v>3494</v>
      </c>
      <c r="AG28" s="22">
        <v>1321</v>
      </c>
      <c r="AH28" s="22"/>
      <c r="AI28" s="22"/>
      <c r="AJ28" s="22"/>
      <c r="AK28" s="22">
        <v>52630</v>
      </c>
      <c r="AL28" s="22"/>
    </row>
    <row r="29" spans="1:38" s="46" customFormat="1" ht="15" hidden="1" customHeight="1" outlineLevel="1">
      <c r="A29" s="83" t="s">
        <v>68</v>
      </c>
      <c r="B29" s="84">
        <f t="shared" si="0"/>
        <v>0</v>
      </c>
      <c r="C29" s="18">
        <v>0</v>
      </c>
      <c r="D29" s="18">
        <v>0</v>
      </c>
      <c r="E29" s="21">
        <f t="shared" si="1"/>
        <v>68369.5</v>
      </c>
      <c r="F29" s="53">
        <v>0</v>
      </c>
      <c r="G29" s="57">
        <v>4449</v>
      </c>
      <c r="H29" s="57">
        <v>0</v>
      </c>
      <c r="I29" s="59">
        <v>0</v>
      </c>
      <c r="J29" s="59">
        <v>0</v>
      </c>
      <c r="K29" s="21">
        <f t="shared" si="2"/>
        <v>4449</v>
      </c>
      <c r="L29" s="13"/>
      <c r="M29" s="22"/>
      <c r="N29" s="22"/>
      <c r="O29" s="22"/>
      <c r="P29" s="22">
        <v>465.5</v>
      </c>
      <c r="Q29" s="22"/>
      <c r="R29" s="22"/>
      <c r="S29" s="22"/>
      <c r="T29" s="14" t="e">
        <f t="shared" si="3"/>
        <v>#DIV/0!</v>
      </c>
      <c r="U29" s="22"/>
      <c r="V29" s="22"/>
      <c r="W29" s="14" t="e">
        <f t="shared" si="4"/>
        <v>#DIV/0!</v>
      </c>
      <c r="X29" s="22"/>
      <c r="Y29" s="22"/>
      <c r="Z29" s="49"/>
      <c r="AA29" s="22"/>
      <c r="AB29" s="85">
        <f t="shared" si="5"/>
        <v>0</v>
      </c>
      <c r="AC29" s="22">
        <v>3910</v>
      </c>
      <c r="AD29" s="22">
        <v>4943</v>
      </c>
      <c r="AE29" s="22"/>
      <c r="AF29" s="22">
        <v>3221</v>
      </c>
      <c r="AG29" s="22">
        <v>1321</v>
      </c>
      <c r="AH29" s="22"/>
      <c r="AI29" s="22"/>
      <c r="AJ29" s="22"/>
      <c r="AK29" s="22">
        <v>50060</v>
      </c>
      <c r="AL29" s="22"/>
    </row>
    <row r="30" spans="1:38" s="46" customFormat="1" ht="15" hidden="1" customHeight="1" outlineLevel="1">
      <c r="A30" s="83" t="s">
        <v>69</v>
      </c>
      <c r="B30" s="84">
        <f t="shared" si="0"/>
        <v>0</v>
      </c>
      <c r="C30" s="18">
        <v>0</v>
      </c>
      <c r="D30" s="18">
        <v>0</v>
      </c>
      <c r="E30" s="21">
        <f t="shared" si="1"/>
        <v>64466.8</v>
      </c>
      <c r="F30" s="53">
        <v>0</v>
      </c>
      <c r="G30" s="57">
        <v>793.2</v>
      </c>
      <c r="H30" s="57">
        <v>0</v>
      </c>
      <c r="I30" s="59">
        <v>0</v>
      </c>
      <c r="J30" s="59">
        <v>0</v>
      </c>
      <c r="K30" s="21">
        <f t="shared" si="2"/>
        <v>793.2</v>
      </c>
      <c r="L30" s="13"/>
      <c r="M30" s="22"/>
      <c r="N30" s="22"/>
      <c r="O30" s="22"/>
      <c r="P30" s="22">
        <v>523.6</v>
      </c>
      <c r="Q30" s="22"/>
      <c r="R30" s="22"/>
      <c r="S30" s="22"/>
      <c r="T30" s="14" t="e">
        <f t="shared" si="3"/>
        <v>#DIV/0!</v>
      </c>
      <c r="U30" s="22"/>
      <c r="V30" s="22"/>
      <c r="W30" s="14" t="e">
        <f t="shared" si="4"/>
        <v>#DIV/0!</v>
      </c>
      <c r="X30" s="22"/>
      <c r="Y30" s="22"/>
      <c r="Z30" s="49"/>
      <c r="AA30" s="22"/>
      <c r="AB30" s="85">
        <f t="shared" si="5"/>
        <v>0</v>
      </c>
      <c r="AC30" s="22">
        <v>6256</v>
      </c>
      <c r="AD30" s="22">
        <v>5164</v>
      </c>
      <c r="AE30" s="22"/>
      <c r="AF30" s="22">
        <v>3459</v>
      </c>
      <c r="AG30" s="22">
        <v>1471</v>
      </c>
      <c r="AH30" s="22"/>
      <c r="AI30" s="22"/>
      <c r="AJ30" s="22"/>
      <c r="AK30" s="22">
        <v>46800</v>
      </c>
      <c r="AL30" s="22"/>
    </row>
    <row r="31" spans="1:38" s="46" customFormat="1" ht="15" customHeight="1" collapsed="1">
      <c r="A31" s="62" t="s">
        <v>39</v>
      </c>
      <c r="B31" s="63"/>
      <c r="C31" s="63"/>
      <c r="D31" s="63"/>
      <c r="E31" s="64"/>
      <c r="F31" s="65"/>
      <c r="G31" s="66"/>
      <c r="H31" s="67"/>
      <c r="I31" s="67"/>
      <c r="J31" s="67"/>
      <c r="K31" s="64"/>
      <c r="L31" s="68"/>
      <c r="M31" s="69"/>
      <c r="N31" s="69"/>
      <c r="O31" s="70"/>
      <c r="P31" s="70"/>
      <c r="Q31" s="70"/>
      <c r="R31" s="70"/>
      <c r="S31" s="70"/>
      <c r="T31" s="71"/>
      <c r="U31" s="70"/>
      <c r="V31" s="70"/>
      <c r="W31" s="71"/>
      <c r="X31" s="70"/>
      <c r="Y31" s="70"/>
      <c r="Z31" s="70"/>
      <c r="AA31" s="70"/>
      <c r="AB31" s="69"/>
      <c r="AC31" s="72"/>
      <c r="AD31" s="69"/>
      <c r="AE31" s="69"/>
      <c r="AF31" s="69"/>
      <c r="AG31" s="69"/>
      <c r="AH31" s="69"/>
      <c r="AI31" s="69"/>
      <c r="AJ31" s="69"/>
      <c r="AK31" s="69"/>
      <c r="AL31" s="69"/>
    </row>
    <row r="32" spans="1:38" s="46" customFormat="1" ht="15" hidden="1" customHeight="1" outlineLevel="1">
      <c r="A32" s="83" t="s">
        <v>70</v>
      </c>
      <c r="B32" s="84">
        <f t="shared" ref="B32:B43" si="6">C32*3000/100</f>
        <v>0</v>
      </c>
      <c r="C32" s="18">
        <v>0</v>
      </c>
      <c r="D32" s="18">
        <v>0</v>
      </c>
      <c r="E32" s="21">
        <f t="shared" ref="E32:E37" si="7">K32+N32+O32+P32+Q32+M32+AB32+AC32+AD32+AE32+AF32+AG32+AI32+AK32+AL32+AH32+AJ32</f>
        <v>85728.1</v>
      </c>
      <c r="F32" s="53">
        <v>0</v>
      </c>
      <c r="G32" s="57">
        <v>2883</v>
      </c>
      <c r="H32" s="57">
        <v>0</v>
      </c>
      <c r="I32" s="59">
        <v>0</v>
      </c>
      <c r="J32" s="59">
        <v>0</v>
      </c>
      <c r="K32" s="21">
        <f t="shared" ref="K32:K43" si="8">SUM(F32:J32)</f>
        <v>2883</v>
      </c>
      <c r="L32" s="13"/>
      <c r="M32" s="22"/>
      <c r="N32" s="22"/>
      <c r="O32" s="22"/>
      <c r="P32" s="22">
        <v>349.1</v>
      </c>
      <c r="Q32" s="22"/>
      <c r="R32" s="22"/>
      <c r="S32" s="22"/>
      <c r="T32" s="14" t="e">
        <f t="shared" ref="T32:T43" si="9">R32/S32</f>
        <v>#DIV/0!</v>
      </c>
      <c r="U32" s="22"/>
      <c r="V32" s="22"/>
      <c r="W32" s="14" t="e">
        <f t="shared" ref="W32:W43" si="10">U32/V32</f>
        <v>#DIV/0!</v>
      </c>
      <c r="X32" s="22"/>
      <c r="Y32" s="22"/>
      <c r="Z32" s="49"/>
      <c r="AA32" s="22"/>
      <c r="AB32" s="85">
        <f t="shared" ref="AB32:AB43" si="11">R32+S32+U32+V32+X32+Y32+Z32+AA32</f>
        <v>0</v>
      </c>
      <c r="AC32" s="22">
        <v>9719</v>
      </c>
      <c r="AD32" s="22">
        <v>5771</v>
      </c>
      <c r="AE32" s="22"/>
      <c r="AF32" s="22">
        <v>4595</v>
      </c>
      <c r="AG32" s="22">
        <v>2001</v>
      </c>
      <c r="AH32" s="22"/>
      <c r="AI32" s="22"/>
      <c r="AJ32" s="22"/>
      <c r="AK32" s="22">
        <v>60410</v>
      </c>
      <c r="AL32" s="22"/>
    </row>
    <row r="33" spans="1:38" s="46" customFormat="1" ht="15" hidden="1" customHeight="1" outlineLevel="1">
      <c r="A33" s="83" t="s">
        <v>71</v>
      </c>
      <c r="B33" s="84">
        <f t="shared" si="6"/>
        <v>0</v>
      </c>
      <c r="C33" s="18">
        <v>0</v>
      </c>
      <c r="D33" s="18">
        <v>0</v>
      </c>
      <c r="E33" s="21">
        <f t="shared" si="7"/>
        <v>8858.7000000000007</v>
      </c>
      <c r="F33" s="53">
        <v>0</v>
      </c>
      <c r="G33" s="57">
        <v>0</v>
      </c>
      <c r="H33" s="57">
        <v>0</v>
      </c>
      <c r="I33" s="59">
        <v>0</v>
      </c>
      <c r="J33" s="59">
        <v>0</v>
      </c>
      <c r="K33" s="21">
        <f t="shared" si="8"/>
        <v>0</v>
      </c>
      <c r="L33" s="13"/>
      <c r="M33" s="22"/>
      <c r="N33" s="22"/>
      <c r="O33" s="22"/>
      <c r="P33" s="22"/>
      <c r="Q33" s="22"/>
      <c r="R33" s="22"/>
      <c r="S33" s="22"/>
      <c r="T33" s="14" t="e">
        <f t="shared" si="9"/>
        <v>#DIV/0!</v>
      </c>
      <c r="U33" s="22"/>
      <c r="V33" s="22"/>
      <c r="W33" s="14" t="e">
        <f t="shared" si="10"/>
        <v>#DIV/0!</v>
      </c>
      <c r="X33" s="22"/>
      <c r="Y33" s="22"/>
      <c r="Z33" s="49"/>
      <c r="AA33" s="22"/>
      <c r="AB33" s="85">
        <f t="shared" si="11"/>
        <v>0</v>
      </c>
      <c r="AC33" s="22"/>
      <c r="AD33" s="22">
        <v>4043</v>
      </c>
      <c r="AE33" s="22"/>
      <c r="AF33" s="22">
        <v>965.8</v>
      </c>
      <c r="AG33" s="22">
        <v>516.9</v>
      </c>
      <c r="AH33" s="22"/>
      <c r="AI33" s="22"/>
      <c r="AJ33" s="22"/>
      <c r="AK33" s="22">
        <v>3333</v>
      </c>
      <c r="AL33" s="22"/>
    </row>
    <row r="34" spans="1:38" s="46" customFormat="1" ht="15" hidden="1" customHeight="1" outlineLevel="1">
      <c r="A34" s="83" t="s">
        <v>72</v>
      </c>
      <c r="B34" s="84">
        <f t="shared" si="6"/>
        <v>0</v>
      </c>
      <c r="C34" s="18">
        <v>0</v>
      </c>
      <c r="D34" s="18">
        <v>0</v>
      </c>
      <c r="E34" s="21">
        <f t="shared" si="7"/>
        <v>47779</v>
      </c>
      <c r="F34" s="53">
        <v>0</v>
      </c>
      <c r="G34" s="57">
        <v>0</v>
      </c>
      <c r="H34" s="57">
        <v>0</v>
      </c>
      <c r="I34" s="59">
        <v>0</v>
      </c>
      <c r="J34" s="59">
        <v>0</v>
      </c>
      <c r="K34" s="21">
        <f t="shared" si="8"/>
        <v>0</v>
      </c>
      <c r="L34" s="13"/>
      <c r="M34" s="22"/>
      <c r="N34" s="22"/>
      <c r="O34" s="22"/>
      <c r="P34" s="22"/>
      <c r="Q34" s="22"/>
      <c r="R34" s="22"/>
      <c r="S34" s="22"/>
      <c r="T34" s="14" t="e">
        <f t="shared" si="9"/>
        <v>#DIV/0!</v>
      </c>
      <c r="U34" s="22"/>
      <c r="V34" s="22"/>
      <c r="W34" s="14" t="e">
        <f t="shared" si="10"/>
        <v>#DIV/0!</v>
      </c>
      <c r="X34" s="22"/>
      <c r="Y34" s="22"/>
      <c r="Z34" s="49"/>
      <c r="AA34" s="22"/>
      <c r="AB34" s="85">
        <f t="shared" si="11"/>
        <v>0</v>
      </c>
      <c r="AC34" s="22">
        <v>15820</v>
      </c>
      <c r="AD34" s="22">
        <v>6647</v>
      </c>
      <c r="AE34" s="22"/>
      <c r="AF34" s="22">
        <v>5724</v>
      </c>
      <c r="AG34" s="22">
        <v>2618</v>
      </c>
      <c r="AH34" s="22"/>
      <c r="AI34" s="22"/>
      <c r="AJ34" s="22"/>
      <c r="AK34" s="22">
        <v>16970</v>
      </c>
      <c r="AL34" s="22"/>
    </row>
    <row r="35" spans="1:38" s="46" customFormat="1" ht="15" hidden="1" customHeight="1" outlineLevel="1">
      <c r="A35" s="83" t="s">
        <v>73</v>
      </c>
      <c r="B35" s="84">
        <f t="shared" si="6"/>
        <v>0</v>
      </c>
      <c r="C35" s="18">
        <v>0</v>
      </c>
      <c r="D35" s="18">
        <v>0</v>
      </c>
      <c r="E35" s="21">
        <f t="shared" si="7"/>
        <v>93305</v>
      </c>
      <c r="F35" s="53">
        <v>0</v>
      </c>
      <c r="G35" s="57">
        <v>1589</v>
      </c>
      <c r="H35" s="57">
        <v>0</v>
      </c>
      <c r="I35" s="59">
        <v>0</v>
      </c>
      <c r="J35" s="59">
        <v>0</v>
      </c>
      <c r="K35" s="21">
        <f t="shared" si="8"/>
        <v>1589</v>
      </c>
      <c r="L35" s="13"/>
      <c r="M35" s="22"/>
      <c r="N35" s="22"/>
      <c r="O35" s="22"/>
      <c r="P35" s="22"/>
      <c r="Q35" s="22"/>
      <c r="R35" s="22"/>
      <c r="S35" s="22"/>
      <c r="T35" s="14" t="e">
        <f t="shared" si="9"/>
        <v>#DIV/0!</v>
      </c>
      <c r="U35" s="22"/>
      <c r="V35" s="22"/>
      <c r="W35" s="14" t="e">
        <f t="shared" si="10"/>
        <v>#DIV/0!</v>
      </c>
      <c r="X35" s="22"/>
      <c r="Y35" s="22"/>
      <c r="Z35" s="49"/>
      <c r="AA35" s="22"/>
      <c r="AB35" s="85">
        <f t="shared" si="11"/>
        <v>0</v>
      </c>
      <c r="AC35" s="22">
        <v>20060</v>
      </c>
      <c r="AD35" s="22">
        <v>8068</v>
      </c>
      <c r="AE35" s="22"/>
      <c r="AF35" s="22">
        <v>10930</v>
      </c>
      <c r="AG35" s="22">
        <v>5728</v>
      </c>
      <c r="AH35" s="22"/>
      <c r="AI35" s="22"/>
      <c r="AJ35" s="22"/>
      <c r="AK35" s="22">
        <v>46930</v>
      </c>
      <c r="AL35" s="22"/>
    </row>
    <row r="36" spans="1:38" s="46" customFormat="1" ht="15" hidden="1" customHeight="1" outlineLevel="1">
      <c r="A36" s="83" t="s">
        <v>74</v>
      </c>
      <c r="B36" s="84">
        <f t="shared" si="6"/>
        <v>0</v>
      </c>
      <c r="C36" s="18">
        <v>0</v>
      </c>
      <c r="D36" s="18">
        <v>0</v>
      </c>
      <c r="E36" s="21">
        <f t="shared" si="7"/>
        <v>113098</v>
      </c>
      <c r="F36" s="53">
        <v>0</v>
      </c>
      <c r="G36" s="57">
        <v>14040</v>
      </c>
      <c r="H36" s="57">
        <v>0</v>
      </c>
      <c r="I36" s="59">
        <v>0</v>
      </c>
      <c r="J36" s="59">
        <v>0</v>
      </c>
      <c r="K36" s="21">
        <f t="shared" si="8"/>
        <v>14040</v>
      </c>
      <c r="L36" s="13"/>
      <c r="M36" s="22"/>
      <c r="N36" s="22"/>
      <c r="O36" s="22"/>
      <c r="P36" s="22"/>
      <c r="Q36" s="22"/>
      <c r="R36" s="22"/>
      <c r="S36" s="22"/>
      <c r="T36" s="14" t="e">
        <f t="shared" si="9"/>
        <v>#DIV/0!</v>
      </c>
      <c r="U36" s="22"/>
      <c r="V36" s="22"/>
      <c r="W36" s="14" t="e">
        <f t="shared" si="10"/>
        <v>#DIV/0!</v>
      </c>
      <c r="X36" s="22"/>
      <c r="Y36" s="22"/>
      <c r="Z36" s="49"/>
      <c r="AA36" s="22"/>
      <c r="AB36" s="85">
        <f t="shared" si="11"/>
        <v>0</v>
      </c>
      <c r="AC36" s="22">
        <v>25970</v>
      </c>
      <c r="AD36" s="22">
        <v>9013</v>
      </c>
      <c r="AE36" s="22"/>
      <c r="AF36" s="22">
        <v>1565</v>
      </c>
      <c r="AG36" s="22">
        <v>10380</v>
      </c>
      <c r="AH36" s="22"/>
      <c r="AI36" s="22"/>
      <c r="AJ36" s="22"/>
      <c r="AK36" s="22">
        <v>52130</v>
      </c>
      <c r="AL36" s="22"/>
    </row>
    <row r="37" spans="1:38" s="46" customFormat="1" ht="15" hidden="1" customHeight="1" outlineLevel="1">
      <c r="A37" s="83" t="s">
        <v>75</v>
      </c>
      <c r="B37" s="84">
        <f t="shared" si="6"/>
        <v>0</v>
      </c>
      <c r="C37" s="18">
        <v>0</v>
      </c>
      <c r="D37" s="18">
        <v>0</v>
      </c>
      <c r="E37" s="21">
        <f t="shared" si="7"/>
        <v>153059</v>
      </c>
      <c r="F37" s="53">
        <v>0</v>
      </c>
      <c r="G37" s="57">
        <v>9999</v>
      </c>
      <c r="H37" s="57">
        <v>0</v>
      </c>
      <c r="I37" s="59">
        <v>0</v>
      </c>
      <c r="J37" s="59">
        <v>0</v>
      </c>
      <c r="K37" s="21">
        <f t="shared" si="8"/>
        <v>9999</v>
      </c>
      <c r="L37" s="13"/>
      <c r="M37" s="22"/>
      <c r="N37" s="22"/>
      <c r="O37" s="22"/>
      <c r="P37" s="22"/>
      <c r="Q37" s="22"/>
      <c r="R37" s="22"/>
      <c r="S37" s="22"/>
      <c r="T37" s="14" t="e">
        <f t="shared" si="9"/>
        <v>#DIV/0!</v>
      </c>
      <c r="U37" s="22"/>
      <c r="V37" s="22"/>
      <c r="W37" s="14" t="e">
        <f t="shared" si="10"/>
        <v>#DIV/0!</v>
      </c>
      <c r="X37" s="22"/>
      <c r="Y37" s="22"/>
      <c r="Z37" s="49"/>
      <c r="AA37" s="22"/>
      <c r="AB37" s="85">
        <f t="shared" si="11"/>
        <v>0</v>
      </c>
      <c r="AC37" s="22">
        <v>33450</v>
      </c>
      <c r="AD37" s="22">
        <v>11810</v>
      </c>
      <c r="AE37" s="22"/>
      <c r="AF37" s="22">
        <v>21120</v>
      </c>
      <c r="AG37" s="22">
        <v>16590</v>
      </c>
      <c r="AH37" s="22"/>
      <c r="AI37" s="22"/>
      <c r="AJ37" s="22"/>
      <c r="AK37" s="22">
        <v>60090</v>
      </c>
      <c r="AL37" s="22"/>
    </row>
    <row r="38" spans="1:38" s="46" customFormat="1" ht="15" hidden="1" customHeight="1" outlineLevel="1">
      <c r="A38" s="83" t="s">
        <v>76</v>
      </c>
      <c r="B38" s="84">
        <f t="shared" si="6"/>
        <v>0</v>
      </c>
      <c r="C38" s="18">
        <v>0</v>
      </c>
      <c r="D38" s="18">
        <v>0</v>
      </c>
      <c r="E38" s="21">
        <f>K38+N38+O38+P38+Q38+M38+AB38+AC38+AD38+AE38+AF38+AG38+AI38+AK38+AL38+AH38+AJ38</f>
        <v>162711</v>
      </c>
      <c r="F38" s="53">
        <v>0</v>
      </c>
      <c r="G38" s="57">
        <v>0</v>
      </c>
      <c r="H38" s="57">
        <v>0</v>
      </c>
      <c r="I38" s="59">
        <v>0</v>
      </c>
      <c r="J38" s="59">
        <v>0</v>
      </c>
      <c r="K38" s="21">
        <f t="shared" si="8"/>
        <v>0</v>
      </c>
      <c r="L38" s="13"/>
      <c r="M38" s="22"/>
      <c r="N38" s="22"/>
      <c r="O38" s="22"/>
      <c r="P38" s="22"/>
      <c r="Q38" s="22"/>
      <c r="R38" s="22"/>
      <c r="S38" s="22"/>
      <c r="T38" s="14" t="e">
        <f t="shared" si="9"/>
        <v>#DIV/0!</v>
      </c>
      <c r="U38" s="22"/>
      <c r="V38" s="22"/>
      <c r="W38" s="14" t="e">
        <f t="shared" si="10"/>
        <v>#DIV/0!</v>
      </c>
      <c r="X38" s="22"/>
      <c r="Y38" s="22"/>
      <c r="Z38" s="49"/>
      <c r="AA38" s="22"/>
      <c r="AB38" s="85">
        <f t="shared" si="11"/>
        <v>0</v>
      </c>
      <c r="AC38" s="22">
        <v>40720</v>
      </c>
      <c r="AD38" s="22">
        <v>5561</v>
      </c>
      <c r="AE38" s="22"/>
      <c r="AF38" s="22">
        <v>25950</v>
      </c>
      <c r="AG38" s="22">
        <v>24430</v>
      </c>
      <c r="AH38" s="22"/>
      <c r="AI38" s="22"/>
      <c r="AJ38" s="22"/>
      <c r="AK38" s="22">
        <v>66050</v>
      </c>
      <c r="AL38" s="22"/>
    </row>
    <row r="39" spans="1:38" s="46" customFormat="1" ht="15" hidden="1" customHeight="1" outlineLevel="1">
      <c r="A39" s="83" t="s">
        <v>77</v>
      </c>
      <c r="B39" s="84">
        <f t="shared" si="6"/>
        <v>0</v>
      </c>
      <c r="C39" s="18">
        <v>0</v>
      </c>
      <c r="D39" s="18">
        <v>0</v>
      </c>
      <c r="E39" s="21">
        <f t="shared" ref="E39:E43" si="12">K39+N39+O39+P39+Q39+M39+AB39+AC39+AD39+AE39+AF39+AG39+AI39+AK39+AL39+AH39+AJ39</f>
        <v>153370</v>
      </c>
      <c r="F39" s="53">
        <v>0</v>
      </c>
      <c r="G39" s="57">
        <v>0</v>
      </c>
      <c r="H39" s="57">
        <v>0</v>
      </c>
      <c r="I39" s="59">
        <v>0</v>
      </c>
      <c r="J39" s="59">
        <v>0</v>
      </c>
      <c r="K39" s="21">
        <f t="shared" si="8"/>
        <v>0</v>
      </c>
      <c r="L39" s="13"/>
      <c r="M39" s="22"/>
      <c r="N39" s="22"/>
      <c r="O39" s="22"/>
      <c r="P39" s="22"/>
      <c r="Q39" s="22"/>
      <c r="R39" s="22"/>
      <c r="S39" s="22"/>
      <c r="T39" s="14" t="e">
        <f t="shared" si="9"/>
        <v>#DIV/0!</v>
      </c>
      <c r="U39" s="22"/>
      <c r="V39" s="22"/>
      <c r="W39" s="14" t="e">
        <f t="shared" si="10"/>
        <v>#DIV/0!</v>
      </c>
      <c r="X39" s="22"/>
      <c r="Y39" s="22"/>
      <c r="Z39" s="49"/>
      <c r="AA39" s="22"/>
      <c r="AB39" s="85">
        <f t="shared" si="11"/>
        <v>0</v>
      </c>
      <c r="AC39" s="22">
        <v>25570</v>
      </c>
      <c r="AD39" s="22">
        <v>10180</v>
      </c>
      <c r="AE39" s="22"/>
      <c r="AF39" s="22">
        <v>22080</v>
      </c>
      <c r="AG39" s="22">
        <v>21020</v>
      </c>
      <c r="AH39" s="22"/>
      <c r="AI39" s="22"/>
      <c r="AJ39" s="22"/>
      <c r="AK39" s="22">
        <v>74520</v>
      </c>
      <c r="AL39" s="22"/>
    </row>
    <row r="40" spans="1:38" s="46" customFormat="1" ht="15" hidden="1" customHeight="1" outlineLevel="1">
      <c r="A40" s="83" t="s">
        <v>78</v>
      </c>
      <c r="B40" s="84">
        <f t="shared" si="6"/>
        <v>0</v>
      </c>
      <c r="C40" s="18">
        <v>0</v>
      </c>
      <c r="D40" s="18">
        <v>0</v>
      </c>
      <c r="E40" s="21">
        <f t="shared" si="12"/>
        <v>147630</v>
      </c>
      <c r="F40" s="53">
        <v>0</v>
      </c>
      <c r="G40" s="57">
        <v>0</v>
      </c>
      <c r="H40" s="57">
        <v>0</v>
      </c>
      <c r="I40" s="59">
        <v>0</v>
      </c>
      <c r="J40" s="59">
        <v>0</v>
      </c>
      <c r="K40" s="21">
        <f t="shared" si="8"/>
        <v>0</v>
      </c>
      <c r="L40" s="13"/>
      <c r="M40" s="22"/>
      <c r="N40" s="22"/>
      <c r="O40" s="22"/>
      <c r="P40" s="22"/>
      <c r="Q40" s="22"/>
      <c r="R40" s="22"/>
      <c r="S40" s="22"/>
      <c r="T40" s="14" t="e">
        <f t="shared" si="9"/>
        <v>#DIV/0!</v>
      </c>
      <c r="U40" s="22"/>
      <c r="V40" s="22"/>
      <c r="W40" s="14" t="e">
        <f t="shared" si="10"/>
        <v>#DIV/0!</v>
      </c>
      <c r="X40" s="22"/>
      <c r="Y40" s="22"/>
      <c r="Z40" s="49"/>
      <c r="AA40" s="22"/>
      <c r="AB40" s="85">
        <f t="shared" si="11"/>
        <v>0</v>
      </c>
      <c r="AC40" s="22">
        <v>24490</v>
      </c>
      <c r="AD40" s="22">
        <v>10410</v>
      </c>
      <c r="AE40" s="22"/>
      <c r="AF40" s="22">
        <v>23860</v>
      </c>
      <c r="AG40" s="22">
        <v>24940</v>
      </c>
      <c r="AH40" s="22"/>
      <c r="AI40" s="22"/>
      <c r="AJ40" s="22"/>
      <c r="AK40" s="22">
        <v>63930</v>
      </c>
      <c r="AL40" s="22"/>
    </row>
    <row r="41" spans="1:38" s="46" customFormat="1" ht="15" hidden="1" customHeight="1" outlineLevel="1">
      <c r="A41" s="83" t="s">
        <v>79</v>
      </c>
      <c r="B41" s="84">
        <f t="shared" si="6"/>
        <v>0</v>
      </c>
      <c r="C41" s="18">
        <v>0</v>
      </c>
      <c r="D41" s="18">
        <v>0</v>
      </c>
      <c r="E41" s="21">
        <f t="shared" si="12"/>
        <v>43746.7</v>
      </c>
      <c r="F41" s="53">
        <v>0</v>
      </c>
      <c r="G41" s="57">
        <v>0</v>
      </c>
      <c r="H41" s="57">
        <v>0</v>
      </c>
      <c r="I41" s="59">
        <v>0</v>
      </c>
      <c r="J41" s="59">
        <v>0</v>
      </c>
      <c r="K41" s="21">
        <f t="shared" si="8"/>
        <v>0</v>
      </c>
      <c r="L41" s="13"/>
      <c r="M41" s="22">
        <v>489.7</v>
      </c>
      <c r="N41" s="22"/>
      <c r="O41" s="22"/>
      <c r="P41" s="22"/>
      <c r="Q41" s="22"/>
      <c r="R41" s="22"/>
      <c r="S41" s="22"/>
      <c r="T41" s="14" t="e">
        <f t="shared" si="9"/>
        <v>#DIV/0!</v>
      </c>
      <c r="U41" s="22"/>
      <c r="V41" s="22"/>
      <c r="W41" s="14" t="e">
        <f t="shared" si="10"/>
        <v>#DIV/0!</v>
      </c>
      <c r="X41" s="22"/>
      <c r="Y41" s="22"/>
      <c r="Z41" s="49"/>
      <c r="AA41" s="22"/>
      <c r="AB41" s="85">
        <f t="shared" si="11"/>
        <v>0</v>
      </c>
      <c r="AC41" s="22">
        <v>7749</v>
      </c>
      <c r="AD41" s="22">
        <v>2451</v>
      </c>
      <c r="AE41" s="22"/>
      <c r="AF41" s="22">
        <v>4382</v>
      </c>
      <c r="AG41" s="22">
        <v>4862</v>
      </c>
      <c r="AH41" s="22"/>
      <c r="AI41" s="22"/>
      <c r="AJ41" s="22">
        <v>4773</v>
      </c>
      <c r="AK41" s="22">
        <v>19040</v>
      </c>
      <c r="AL41" s="22"/>
    </row>
    <row r="42" spans="1:38" s="46" customFormat="1" ht="15" hidden="1" customHeight="1" outlineLevel="1">
      <c r="A42" s="83" t="s">
        <v>80</v>
      </c>
      <c r="B42" s="84">
        <f t="shared" si="6"/>
        <v>0</v>
      </c>
      <c r="C42" s="18">
        <v>0</v>
      </c>
      <c r="D42" s="18">
        <v>0</v>
      </c>
      <c r="E42" s="21">
        <f t="shared" si="12"/>
        <v>40797</v>
      </c>
      <c r="F42" s="53">
        <v>0</v>
      </c>
      <c r="G42" s="57">
        <v>0</v>
      </c>
      <c r="H42" s="57">
        <v>0</v>
      </c>
      <c r="I42" s="59">
        <v>0</v>
      </c>
      <c r="J42" s="59">
        <v>0</v>
      </c>
      <c r="K42" s="21">
        <f t="shared" si="8"/>
        <v>0</v>
      </c>
      <c r="L42" s="13"/>
      <c r="M42" s="22"/>
      <c r="N42" s="22"/>
      <c r="O42" s="22"/>
      <c r="P42" s="22"/>
      <c r="Q42" s="22"/>
      <c r="R42" s="22"/>
      <c r="S42" s="22"/>
      <c r="T42" s="14" t="e">
        <f t="shared" si="9"/>
        <v>#DIV/0!</v>
      </c>
      <c r="U42" s="22"/>
      <c r="V42" s="22"/>
      <c r="W42" s="14" t="e">
        <f t="shared" si="10"/>
        <v>#DIV/0!</v>
      </c>
      <c r="X42" s="22"/>
      <c r="Y42" s="22"/>
      <c r="Z42" s="49"/>
      <c r="AA42" s="22"/>
      <c r="AB42" s="85">
        <f t="shared" si="11"/>
        <v>0</v>
      </c>
      <c r="AC42" s="22">
        <v>8078</v>
      </c>
      <c r="AD42" s="22">
        <v>2413</v>
      </c>
      <c r="AE42" s="22"/>
      <c r="AF42" s="22">
        <v>4774</v>
      </c>
      <c r="AG42" s="22">
        <v>5212</v>
      </c>
      <c r="AH42" s="22"/>
      <c r="AI42" s="22"/>
      <c r="AJ42" s="22"/>
      <c r="AK42" s="22">
        <v>20320</v>
      </c>
      <c r="AL42" s="22"/>
    </row>
    <row r="43" spans="1:38" s="46" customFormat="1" ht="15" hidden="1" customHeight="1" outlineLevel="1">
      <c r="A43" s="83" t="s">
        <v>81</v>
      </c>
      <c r="B43" s="84">
        <f t="shared" si="6"/>
        <v>0</v>
      </c>
      <c r="C43" s="18">
        <v>0</v>
      </c>
      <c r="D43" s="18">
        <v>0</v>
      </c>
      <c r="E43" s="21">
        <f t="shared" si="12"/>
        <v>13982.3</v>
      </c>
      <c r="F43" s="53">
        <v>0</v>
      </c>
      <c r="G43" s="57">
        <v>0</v>
      </c>
      <c r="H43" s="57">
        <v>0</v>
      </c>
      <c r="I43" s="59">
        <v>0</v>
      </c>
      <c r="J43" s="59">
        <v>0</v>
      </c>
      <c r="K43" s="21">
        <f t="shared" si="8"/>
        <v>0</v>
      </c>
      <c r="L43" s="13"/>
      <c r="M43" s="22"/>
      <c r="N43" s="22">
        <v>753.3</v>
      </c>
      <c r="O43" s="22"/>
      <c r="P43" s="22"/>
      <c r="Q43" s="22"/>
      <c r="R43" s="22"/>
      <c r="S43" s="22"/>
      <c r="T43" s="14" t="e">
        <f t="shared" si="9"/>
        <v>#DIV/0!</v>
      </c>
      <c r="U43" s="22"/>
      <c r="V43" s="22"/>
      <c r="W43" s="14" t="e">
        <f t="shared" si="10"/>
        <v>#DIV/0!</v>
      </c>
      <c r="X43" s="22"/>
      <c r="Y43" s="22"/>
      <c r="Z43" s="49"/>
      <c r="AA43" s="22"/>
      <c r="AB43" s="85">
        <f t="shared" si="11"/>
        <v>0</v>
      </c>
      <c r="AC43" s="22">
        <v>2190</v>
      </c>
      <c r="AD43" s="22">
        <v>1918</v>
      </c>
      <c r="AE43" s="22"/>
      <c r="AF43" s="22">
        <v>1328</v>
      </c>
      <c r="AG43" s="22">
        <v>2007</v>
      </c>
      <c r="AH43" s="22"/>
      <c r="AI43" s="22"/>
      <c r="AJ43" s="22"/>
      <c r="AK43" s="22">
        <v>5786</v>
      </c>
      <c r="AL43" s="22"/>
    </row>
    <row r="44" spans="1:38" s="61" customFormat="1" ht="15" customHeight="1" collapsed="1">
      <c r="A44" s="73" t="s">
        <v>40</v>
      </c>
      <c r="B44" s="74"/>
      <c r="C44" s="74"/>
      <c r="D44" s="74"/>
      <c r="E44" s="75"/>
      <c r="F44" s="76"/>
      <c r="G44" s="77"/>
      <c r="H44" s="78"/>
      <c r="I44" s="78"/>
      <c r="J44" s="78"/>
      <c r="K44" s="75"/>
      <c r="L44" s="79"/>
      <c r="M44" s="80"/>
      <c r="N44" s="80"/>
      <c r="O44" s="40"/>
      <c r="P44" s="40"/>
      <c r="Q44" s="40"/>
      <c r="R44" s="40"/>
      <c r="S44" s="40"/>
      <c r="T44" s="81"/>
      <c r="U44" s="40"/>
      <c r="V44" s="40"/>
      <c r="W44" s="81"/>
      <c r="X44" s="40"/>
      <c r="Y44" s="40"/>
      <c r="Z44" s="40"/>
      <c r="AA44" s="40"/>
      <c r="AB44" s="80"/>
      <c r="AC44" s="80"/>
      <c r="AD44" s="82"/>
      <c r="AE44" s="82"/>
      <c r="AF44" s="82"/>
      <c r="AG44" s="80"/>
      <c r="AH44" s="82"/>
      <c r="AI44" s="82"/>
      <c r="AJ44" s="80"/>
      <c r="AK44" s="80"/>
      <c r="AL44" s="80"/>
    </row>
    <row r="45" spans="1:38" s="46" customFormat="1" ht="15" hidden="1" customHeight="1" outlineLevel="1">
      <c r="A45" s="83" t="s">
        <v>82</v>
      </c>
      <c r="B45" s="84">
        <f t="shared" ref="B45:B70" si="13">C45*3000/100</f>
        <v>0</v>
      </c>
      <c r="C45" s="18">
        <v>0</v>
      </c>
      <c r="D45" s="18">
        <v>0</v>
      </c>
      <c r="E45" s="21">
        <f t="shared" ref="E45:E70" si="14">K45+N45+O45+P45+Q45+M45+AB45+AC45+AD45+AE45+AF45+AG45+AI45+AK45+AL45+AH45+AJ45</f>
        <v>24780</v>
      </c>
      <c r="F45" s="53">
        <v>0</v>
      </c>
      <c r="G45" s="57">
        <v>0</v>
      </c>
      <c r="H45" s="57">
        <v>0</v>
      </c>
      <c r="I45" s="59">
        <v>0</v>
      </c>
      <c r="J45" s="59">
        <v>0</v>
      </c>
      <c r="K45" s="21">
        <f t="shared" ref="K45:K70" si="15">SUM(F45:J45)</f>
        <v>0</v>
      </c>
      <c r="L45" s="13"/>
      <c r="M45" s="22"/>
      <c r="N45" s="22"/>
      <c r="O45" s="22"/>
      <c r="P45" s="22"/>
      <c r="Q45" s="22"/>
      <c r="R45" s="22"/>
      <c r="S45" s="22"/>
      <c r="T45" s="14" t="e">
        <f t="shared" ref="T45:T70" si="16">R45/S45</f>
        <v>#DIV/0!</v>
      </c>
      <c r="U45" s="22"/>
      <c r="V45" s="22"/>
      <c r="W45" s="14" t="e">
        <f t="shared" ref="W45:W70" si="17">U45/V45</f>
        <v>#DIV/0!</v>
      </c>
      <c r="X45" s="22"/>
      <c r="Y45" s="22"/>
      <c r="Z45" s="49"/>
      <c r="AA45" s="22"/>
      <c r="AB45" s="85">
        <f t="shared" ref="AB45:AB70" si="18">R45+S45+U45+V45+X45+Y45+Z45+AA45</f>
        <v>0</v>
      </c>
      <c r="AC45" s="22"/>
      <c r="AD45" s="22">
        <v>1144</v>
      </c>
      <c r="AE45" s="22"/>
      <c r="AF45" s="22">
        <v>1546</v>
      </c>
      <c r="AG45" s="22">
        <v>1780</v>
      </c>
      <c r="AH45" s="22"/>
      <c r="AI45" s="22"/>
      <c r="AJ45" s="22"/>
      <c r="AK45" s="22">
        <v>20310</v>
      </c>
      <c r="AL45" s="22"/>
    </row>
    <row r="46" spans="1:38" s="46" customFormat="1" ht="15" hidden="1" customHeight="1" outlineLevel="1">
      <c r="A46" s="83" t="s">
        <v>83</v>
      </c>
      <c r="B46" s="84">
        <f t="shared" si="13"/>
        <v>0</v>
      </c>
      <c r="C46" s="18">
        <v>0</v>
      </c>
      <c r="D46" s="18">
        <v>0</v>
      </c>
      <c r="E46" s="21">
        <f t="shared" si="14"/>
        <v>25406</v>
      </c>
      <c r="F46" s="53">
        <v>0</v>
      </c>
      <c r="G46" s="57">
        <v>0</v>
      </c>
      <c r="H46" s="57">
        <v>0</v>
      </c>
      <c r="I46" s="59">
        <v>0</v>
      </c>
      <c r="J46" s="59">
        <v>0</v>
      </c>
      <c r="K46" s="21">
        <f t="shared" si="15"/>
        <v>0</v>
      </c>
      <c r="L46" s="13"/>
      <c r="M46" s="22"/>
      <c r="N46" s="22"/>
      <c r="O46" s="22"/>
      <c r="P46" s="22"/>
      <c r="Q46" s="22"/>
      <c r="R46" s="22"/>
      <c r="S46" s="22"/>
      <c r="T46" s="14" t="e">
        <f t="shared" si="16"/>
        <v>#DIV/0!</v>
      </c>
      <c r="U46" s="22"/>
      <c r="V46" s="22"/>
      <c r="W46" s="14" t="e">
        <f t="shared" si="17"/>
        <v>#DIV/0!</v>
      </c>
      <c r="X46" s="22"/>
      <c r="Y46" s="22"/>
      <c r="Z46" s="49"/>
      <c r="AA46" s="22"/>
      <c r="AB46" s="85">
        <f t="shared" si="18"/>
        <v>0</v>
      </c>
      <c r="AC46" s="22"/>
      <c r="AD46" s="22">
        <v>1118</v>
      </c>
      <c r="AE46" s="22"/>
      <c r="AF46" s="22">
        <v>1510</v>
      </c>
      <c r="AG46" s="22">
        <v>1658</v>
      </c>
      <c r="AH46" s="22"/>
      <c r="AI46" s="22"/>
      <c r="AJ46" s="22"/>
      <c r="AK46" s="22">
        <v>21120</v>
      </c>
      <c r="AL46" s="22"/>
    </row>
    <row r="47" spans="1:38" s="46" customFormat="1" ht="15" hidden="1" customHeight="1" outlineLevel="1">
      <c r="A47" s="83" t="s">
        <v>84</v>
      </c>
      <c r="B47" s="84">
        <f t="shared" si="13"/>
        <v>0</v>
      </c>
      <c r="C47" s="18">
        <v>0</v>
      </c>
      <c r="D47" s="18">
        <v>0</v>
      </c>
      <c r="E47" s="21">
        <f t="shared" si="14"/>
        <v>25016</v>
      </c>
      <c r="F47" s="53">
        <v>0</v>
      </c>
      <c r="G47" s="57">
        <v>0</v>
      </c>
      <c r="H47" s="57">
        <v>0</v>
      </c>
      <c r="I47" s="59">
        <v>0</v>
      </c>
      <c r="J47" s="59">
        <v>0</v>
      </c>
      <c r="K47" s="21">
        <f t="shared" si="15"/>
        <v>0</v>
      </c>
      <c r="L47" s="13"/>
      <c r="M47" s="22"/>
      <c r="N47" s="22"/>
      <c r="O47" s="22"/>
      <c r="P47" s="22"/>
      <c r="Q47" s="22"/>
      <c r="R47" s="22"/>
      <c r="S47" s="22"/>
      <c r="T47" s="14" t="e">
        <f t="shared" si="16"/>
        <v>#DIV/0!</v>
      </c>
      <c r="U47" s="22"/>
      <c r="V47" s="22"/>
      <c r="W47" s="14" t="e">
        <f t="shared" si="17"/>
        <v>#DIV/0!</v>
      </c>
      <c r="X47" s="22"/>
      <c r="Y47" s="22"/>
      <c r="Z47" s="49"/>
      <c r="AA47" s="22"/>
      <c r="AB47" s="85">
        <f t="shared" si="18"/>
        <v>0</v>
      </c>
      <c r="AC47" s="22"/>
      <c r="AD47" s="22">
        <v>1394</v>
      </c>
      <c r="AE47" s="22"/>
      <c r="AF47" s="22">
        <v>1654</v>
      </c>
      <c r="AG47" s="22">
        <v>1718</v>
      </c>
      <c r="AH47" s="22"/>
      <c r="AI47" s="22"/>
      <c r="AJ47" s="22"/>
      <c r="AK47" s="22">
        <v>20250</v>
      </c>
      <c r="AL47" s="22"/>
    </row>
    <row r="48" spans="1:38" s="46" customFormat="1" ht="15" hidden="1" customHeight="1" outlineLevel="1">
      <c r="A48" s="83" t="s">
        <v>85</v>
      </c>
      <c r="B48" s="84">
        <f t="shared" si="13"/>
        <v>0</v>
      </c>
      <c r="C48" s="18">
        <v>0</v>
      </c>
      <c r="D48" s="18">
        <v>0</v>
      </c>
      <c r="E48" s="21">
        <f t="shared" si="14"/>
        <v>27260.5</v>
      </c>
      <c r="F48" s="53">
        <v>0</v>
      </c>
      <c r="G48" s="57">
        <v>0</v>
      </c>
      <c r="H48" s="57">
        <v>0</v>
      </c>
      <c r="I48" s="59">
        <v>0</v>
      </c>
      <c r="J48" s="59">
        <v>0</v>
      </c>
      <c r="K48" s="21">
        <f t="shared" si="15"/>
        <v>0</v>
      </c>
      <c r="L48" s="13"/>
      <c r="M48" s="22">
        <v>211.4</v>
      </c>
      <c r="N48" s="22">
        <v>338.1</v>
      </c>
      <c r="O48" s="22"/>
      <c r="P48" s="22"/>
      <c r="Q48" s="22"/>
      <c r="R48" s="22"/>
      <c r="S48" s="22"/>
      <c r="T48" s="14" t="e">
        <f t="shared" si="16"/>
        <v>#DIV/0!</v>
      </c>
      <c r="U48" s="22"/>
      <c r="V48" s="22"/>
      <c r="W48" s="14" t="e">
        <f t="shared" si="17"/>
        <v>#DIV/0!</v>
      </c>
      <c r="X48" s="22"/>
      <c r="Y48" s="22"/>
      <c r="Z48" s="49"/>
      <c r="AA48" s="22"/>
      <c r="AB48" s="85">
        <f t="shared" si="18"/>
        <v>0</v>
      </c>
      <c r="AC48" s="22"/>
      <c r="AD48" s="22">
        <v>1448</v>
      </c>
      <c r="AE48" s="22"/>
      <c r="AF48" s="22">
        <v>1926</v>
      </c>
      <c r="AG48" s="22">
        <v>1917</v>
      </c>
      <c r="AH48" s="22"/>
      <c r="AI48" s="22"/>
      <c r="AJ48" s="22"/>
      <c r="AK48" s="22">
        <v>21420</v>
      </c>
      <c r="AL48" s="22"/>
    </row>
    <row r="49" spans="1:38" s="46" customFormat="1" ht="15" hidden="1" customHeight="1" outlineLevel="1">
      <c r="A49" s="83" t="s">
        <v>86</v>
      </c>
      <c r="B49" s="84">
        <f t="shared" si="13"/>
        <v>0</v>
      </c>
      <c r="C49" s="18">
        <v>0</v>
      </c>
      <c r="D49" s="18">
        <v>0</v>
      </c>
      <c r="E49" s="21">
        <f t="shared" si="14"/>
        <v>24494.3</v>
      </c>
      <c r="F49" s="53">
        <v>0</v>
      </c>
      <c r="G49" s="57">
        <v>0</v>
      </c>
      <c r="H49" s="57">
        <v>0</v>
      </c>
      <c r="I49" s="59">
        <v>0</v>
      </c>
      <c r="J49" s="59">
        <v>0</v>
      </c>
      <c r="K49" s="21">
        <f t="shared" si="15"/>
        <v>0</v>
      </c>
      <c r="L49" s="13"/>
      <c r="M49" s="22">
        <v>300.7</v>
      </c>
      <c r="N49" s="22">
        <v>369.6</v>
      </c>
      <c r="O49" s="22"/>
      <c r="P49" s="22"/>
      <c r="Q49" s="22"/>
      <c r="R49" s="22"/>
      <c r="S49" s="22"/>
      <c r="T49" s="14" t="e">
        <f t="shared" si="16"/>
        <v>#DIV/0!</v>
      </c>
      <c r="U49" s="22"/>
      <c r="V49" s="22"/>
      <c r="W49" s="14" t="e">
        <f t="shared" si="17"/>
        <v>#DIV/0!</v>
      </c>
      <c r="X49" s="22"/>
      <c r="Y49" s="22"/>
      <c r="Z49" s="49"/>
      <c r="AA49" s="22"/>
      <c r="AB49" s="85">
        <f t="shared" si="18"/>
        <v>0</v>
      </c>
      <c r="AC49" s="22"/>
      <c r="AD49" s="22">
        <v>1488</v>
      </c>
      <c r="AE49" s="22"/>
      <c r="AF49" s="22">
        <v>1504</v>
      </c>
      <c r="AG49" s="22">
        <v>1892</v>
      </c>
      <c r="AH49" s="22"/>
      <c r="AI49" s="22"/>
      <c r="AJ49" s="22"/>
      <c r="AK49" s="22">
        <v>18940</v>
      </c>
      <c r="AL49" s="22"/>
    </row>
    <row r="50" spans="1:38" s="46" customFormat="1" ht="15" hidden="1" customHeight="1" outlineLevel="1">
      <c r="A50" s="83" t="s">
        <v>87</v>
      </c>
      <c r="B50" s="84">
        <f t="shared" si="13"/>
        <v>0</v>
      </c>
      <c r="C50" s="18">
        <v>0</v>
      </c>
      <c r="D50" s="18">
        <v>0</v>
      </c>
      <c r="E50" s="21">
        <f t="shared" si="14"/>
        <v>22167.9</v>
      </c>
      <c r="F50" s="53">
        <v>0</v>
      </c>
      <c r="G50" s="57">
        <v>0</v>
      </c>
      <c r="H50" s="57">
        <v>0</v>
      </c>
      <c r="I50" s="59">
        <v>0</v>
      </c>
      <c r="J50" s="59">
        <v>0</v>
      </c>
      <c r="K50" s="21">
        <f t="shared" si="15"/>
        <v>0</v>
      </c>
      <c r="L50" s="13"/>
      <c r="M50" s="22"/>
      <c r="N50" s="22">
        <v>409.9</v>
      </c>
      <c r="O50" s="22"/>
      <c r="P50" s="22"/>
      <c r="Q50" s="22"/>
      <c r="R50" s="22"/>
      <c r="S50" s="22"/>
      <c r="T50" s="14" t="e">
        <f t="shared" si="16"/>
        <v>#DIV/0!</v>
      </c>
      <c r="U50" s="22"/>
      <c r="V50" s="22"/>
      <c r="W50" s="14" t="e">
        <f t="shared" si="17"/>
        <v>#DIV/0!</v>
      </c>
      <c r="X50" s="22"/>
      <c r="Y50" s="22"/>
      <c r="Z50" s="49"/>
      <c r="AA50" s="22"/>
      <c r="AB50" s="85">
        <f t="shared" si="18"/>
        <v>0</v>
      </c>
      <c r="AC50" s="22"/>
      <c r="AD50" s="22">
        <v>1325</v>
      </c>
      <c r="AE50" s="22"/>
      <c r="AF50" s="22">
        <v>1885</v>
      </c>
      <c r="AG50" s="22">
        <v>1888</v>
      </c>
      <c r="AH50" s="22"/>
      <c r="AI50" s="22"/>
      <c r="AJ50" s="22"/>
      <c r="AK50" s="22">
        <v>16660</v>
      </c>
      <c r="AL50" s="22"/>
    </row>
    <row r="51" spans="1:38" s="46" customFormat="1" ht="15" hidden="1" customHeight="1" outlineLevel="1">
      <c r="A51" s="83" t="s">
        <v>88</v>
      </c>
      <c r="B51" s="84">
        <f t="shared" si="13"/>
        <v>0</v>
      </c>
      <c r="C51" s="18">
        <v>0</v>
      </c>
      <c r="D51" s="18">
        <v>0</v>
      </c>
      <c r="E51" s="21">
        <f t="shared" si="14"/>
        <v>24161</v>
      </c>
      <c r="F51" s="53">
        <v>0</v>
      </c>
      <c r="G51" s="57">
        <v>0</v>
      </c>
      <c r="H51" s="57">
        <v>0</v>
      </c>
      <c r="I51" s="59">
        <v>0</v>
      </c>
      <c r="J51" s="59">
        <v>0</v>
      </c>
      <c r="K51" s="21">
        <f t="shared" si="15"/>
        <v>0</v>
      </c>
      <c r="L51" s="13"/>
      <c r="M51" s="22">
        <v>186.5</v>
      </c>
      <c r="N51" s="22">
        <v>607.29999999999995</v>
      </c>
      <c r="O51" s="22"/>
      <c r="P51" s="22"/>
      <c r="Q51" s="22"/>
      <c r="R51" s="22"/>
      <c r="S51" s="22"/>
      <c r="T51" s="14" t="e">
        <f t="shared" si="16"/>
        <v>#DIV/0!</v>
      </c>
      <c r="U51" s="22"/>
      <c r="V51" s="22"/>
      <c r="W51" s="14" t="e">
        <f t="shared" si="17"/>
        <v>#DIV/0!</v>
      </c>
      <c r="X51" s="22"/>
      <c r="Y51" s="22"/>
      <c r="Z51" s="49"/>
      <c r="AA51" s="22"/>
      <c r="AB51" s="85">
        <f t="shared" si="18"/>
        <v>0</v>
      </c>
      <c r="AC51" s="22"/>
      <c r="AD51" s="22">
        <v>840.5</v>
      </c>
      <c r="AE51" s="22"/>
      <c r="AF51" s="22">
        <v>952.7</v>
      </c>
      <c r="AG51" s="22">
        <v>1824</v>
      </c>
      <c r="AH51" s="22"/>
      <c r="AI51" s="22"/>
      <c r="AJ51" s="22"/>
      <c r="AK51" s="22">
        <v>19750</v>
      </c>
      <c r="AL51" s="22"/>
    </row>
    <row r="52" spans="1:38" s="46" customFormat="1" ht="15" hidden="1" customHeight="1" outlineLevel="1">
      <c r="A52" s="83" t="s">
        <v>89</v>
      </c>
      <c r="B52" s="84">
        <f t="shared" si="13"/>
        <v>0</v>
      </c>
      <c r="C52" s="18">
        <v>0</v>
      </c>
      <c r="D52" s="18">
        <v>0</v>
      </c>
      <c r="E52" s="21">
        <f t="shared" si="14"/>
        <v>27459.1</v>
      </c>
      <c r="F52" s="53">
        <v>0</v>
      </c>
      <c r="G52" s="57">
        <v>0</v>
      </c>
      <c r="H52" s="57">
        <v>0</v>
      </c>
      <c r="I52" s="59">
        <v>0</v>
      </c>
      <c r="J52" s="59">
        <v>0</v>
      </c>
      <c r="K52" s="21">
        <f t="shared" si="15"/>
        <v>0</v>
      </c>
      <c r="L52" s="13"/>
      <c r="M52" s="22"/>
      <c r="N52" s="22">
        <v>524.1</v>
      </c>
      <c r="O52" s="22"/>
      <c r="P52" s="22"/>
      <c r="Q52" s="22"/>
      <c r="R52" s="22"/>
      <c r="S52" s="22"/>
      <c r="T52" s="14" t="e">
        <f t="shared" si="16"/>
        <v>#DIV/0!</v>
      </c>
      <c r="U52" s="22"/>
      <c r="V52" s="22"/>
      <c r="W52" s="14" t="e">
        <f t="shared" si="17"/>
        <v>#DIV/0!</v>
      </c>
      <c r="X52" s="22"/>
      <c r="Y52" s="22"/>
      <c r="Z52" s="49"/>
      <c r="AA52" s="22"/>
      <c r="AB52" s="85">
        <f t="shared" si="18"/>
        <v>0</v>
      </c>
      <c r="AC52" s="22"/>
      <c r="AD52" s="22">
        <v>1638</v>
      </c>
      <c r="AE52" s="22"/>
      <c r="AF52" s="22">
        <v>1896</v>
      </c>
      <c r="AG52" s="22">
        <v>1981</v>
      </c>
      <c r="AH52" s="22"/>
      <c r="AI52" s="22"/>
      <c r="AJ52" s="22"/>
      <c r="AK52" s="22">
        <v>21420</v>
      </c>
      <c r="AL52" s="22"/>
    </row>
    <row r="53" spans="1:38" s="46" customFormat="1" ht="15" hidden="1" customHeight="1" outlineLevel="1">
      <c r="A53" s="83" t="s">
        <v>90</v>
      </c>
      <c r="B53" s="84">
        <f t="shared" si="13"/>
        <v>0</v>
      </c>
      <c r="C53" s="18">
        <v>0</v>
      </c>
      <c r="D53" s="18">
        <v>0</v>
      </c>
      <c r="E53" s="21">
        <f t="shared" si="14"/>
        <v>25315.599999999999</v>
      </c>
      <c r="F53" s="53">
        <v>0</v>
      </c>
      <c r="G53" s="57">
        <v>0</v>
      </c>
      <c r="H53" s="57">
        <v>0</v>
      </c>
      <c r="I53" s="59">
        <v>0</v>
      </c>
      <c r="J53" s="59">
        <v>0</v>
      </c>
      <c r="K53" s="21">
        <f t="shared" si="15"/>
        <v>0</v>
      </c>
      <c r="L53" s="13"/>
      <c r="M53" s="22">
        <v>281.8</v>
      </c>
      <c r="N53" s="22">
        <v>902.8</v>
      </c>
      <c r="O53" s="22"/>
      <c r="P53" s="22"/>
      <c r="Q53" s="22"/>
      <c r="R53" s="22"/>
      <c r="S53" s="22"/>
      <c r="T53" s="14" t="e">
        <f t="shared" si="16"/>
        <v>#DIV/0!</v>
      </c>
      <c r="U53" s="22"/>
      <c r="V53" s="22"/>
      <c r="W53" s="14" t="e">
        <f t="shared" si="17"/>
        <v>#DIV/0!</v>
      </c>
      <c r="X53" s="22"/>
      <c r="Y53" s="22"/>
      <c r="Z53" s="49"/>
      <c r="AA53" s="22"/>
      <c r="AB53" s="85">
        <f t="shared" si="18"/>
        <v>0</v>
      </c>
      <c r="AC53" s="22"/>
      <c r="AD53" s="22">
        <v>1811</v>
      </c>
      <c r="AE53" s="22"/>
      <c r="AF53" s="22">
        <v>1834</v>
      </c>
      <c r="AG53" s="22">
        <v>1866</v>
      </c>
      <c r="AH53" s="22"/>
      <c r="AI53" s="22"/>
      <c r="AJ53" s="22"/>
      <c r="AK53" s="22">
        <v>18620</v>
      </c>
      <c r="AL53" s="22"/>
    </row>
    <row r="54" spans="1:38" s="46" customFormat="1" ht="15" hidden="1" customHeight="1" outlineLevel="1">
      <c r="A54" s="83" t="s">
        <v>91</v>
      </c>
      <c r="B54" s="84">
        <f t="shared" si="13"/>
        <v>0</v>
      </c>
      <c r="C54" s="18">
        <v>0</v>
      </c>
      <c r="D54" s="18">
        <v>0</v>
      </c>
      <c r="E54" s="21">
        <f t="shared" si="14"/>
        <v>25476</v>
      </c>
      <c r="F54" s="53">
        <v>0</v>
      </c>
      <c r="G54" s="57">
        <v>0</v>
      </c>
      <c r="H54" s="57">
        <v>0</v>
      </c>
      <c r="I54" s="59">
        <v>0</v>
      </c>
      <c r="J54" s="59">
        <v>0</v>
      </c>
      <c r="K54" s="21">
        <f t="shared" si="15"/>
        <v>0</v>
      </c>
      <c r="L54" s="13"/>
      <c r="M54" s="22">
        <v>253</v>
      </c>
      <c r="N54" s="22">
        <v>658</v>
      </c>
      <c r="O54" s="22"/>
      <c r="P54" s="22"/>
      <c r="Q54" s="22"/>
      <c r="R54" s="22"/>
      <c r="S54" s="22"/>
      <c r="T54" s="14" t="e">
        <f t="shared" si="16"/>
        <v>#DIV/0!</v>
      </c>
      <c r="U54" s="22"/>
      <c r="V54" s="22"/>
      <c r="W54" s="14" t="e">
        <f t="shared" si="17"/>
        <v>#DIV/0!</v>
      </c>
      <c r="X54" s="22"/>
      <c r="Y54" s="22"/>
      <c r="Z54" s="49"/>
      <c r="AA54" s="22"/>
      <c r="AB54" s="85">
        <f t="shared" si="18"/>
        <v>0</v>
      </c>
      <c r="AC54" s="22"/>
      <c r="AD54" s="22">
        <v>1765</v>
      </c>
      <c r="AE54" s="22"/>
      <c r="AF54" s="22">
        <v>1942</v>
      </c>
      <c r="AG54" s="22">
        <v>2118</v>
      </c>
      <c r="AH54" s="22"/>
      <c r="AI54" s="22"/>
      <c r="AJ54" s="22"/>
      <c r="AK54" s="22">
        <v>18740</v>
      </c>
      <c r="AL54" s="22"/>
    </row>
    <row r="55" spans="1:38" s="46" customFormat="1" ht="15" hidden="1" customHeight="1" outlineLevel="1">
      <c r="A55" s="83" t="s">
        <v>92</v>
      </c>
      <c r="B55" s="84">
        <f t="shared" si="13"/>
        <v>0</v>
      </c>
      <c r="C55" s="18">
        <v>0</v>
      </c>
      <c r="D55" s="18">
        <v>0</v>
      </c>
      <c r="E55" s="21">
        <f t="shared" si="14"/>
        <v>24190.9</v>
      </c>
      <c r="F55" s="53">
        <v>0</v>
      </c>
      <c r="G55" s="57">
        <v>0</v>
      </c>
      <c r="H55" s="57">
        <v>0</v>
      </c>
      <c r="I55" s="59">
        <v>0</v>
      </c>
      <c r="J55" s="59">
        <v>0</v>
      </c>
      <c r="K55" s="21">
        <f t="shared" si="15"/>
        <v>0</v>
      </c>
      <c r="L55" s="13"/>
      <c r="M55" s="22">
        <v>286.89999999999998</v>
      </c>
      <c r="N55" s="22">
        <v>647</v>
      </c>
      <c r="O55" s="22"/>
      <c r="P55" s="22"/>
      <c r="Q55" s="22"/>
      <c r="R55" s="22"/>
      <c r="S55" s="22"/>
      <c r="T55" s="14" t="e">
        <f t="shared" si="16"/>
        <v>#DIV/0!</v>
      </c>
      <c r="U55" s="22"/>
      <c r="V55" s="22"/>
      <c r="W55" s="14" t="e">
        <f t="shared" si="17"/>
        <v>#DIV/0!</v>
      </c>
      <c r="X55" s="22"/>
      <c r="Y55" s="22"/>
      <c r="Z55" s="49"/>
      <c r="AA55" s="22"/>
      <c r="AB55" s="85">
        <f t="shared" si="18"/>
        <v>0</v>
      </c>
      <c r="AC55" s="22"/>
      <c r="AD55" s="22">
        <v>1865</v>
      </c>
      <c r="AE55" s="22"/>
      <c r="AF55" s="22">
        <v>1743</v>
      </c>
      <c r="AG55" s="22">
        <v>1919</v>
      </c>
      <c r="AH55" s="22"/>
      <c r="AI55" s="22"/>
      <c r="AJ55" s="22"/>
      <c r="AK55" s="22">
        <v>17730</v>
      </c>
      <c r="AL55" s="22"/>
    </row>
    <row r="56" spans="1:38" s="46" customFormat="1" ht="15" hidden="1" customHeight="1" outlineLevel="1">
      <c r="A56" s="83" t="s">
        <v>93</v>
      </c>
      <c r="B56" s="84">
        <f t="shared" si="13"/>
        <v>0</v>
      </c>
      <c r="C56" s="18">
        <v>0</v>
      </c>
      <c r="D56" s="18">
        <v>0</v>
      </c>
      <c r="E56" s="21">
        <f t="shared" si="14"/>
        <v>22785.9</v>
      </c>
      <c r="F56" s="53">
        <v>0</v>
      </c>
      <c r="G56" s="57">
        <v>0</v>
      </c>
      <c r="H56" s="57">
        <v>0</v>
      </c>
      <c r="I56" s="59">
        <v>0</v>
      </c>
      <c r="J56" s="59">
        <v>0</v>
      </c>
      <c r="K56" s="21">
        <f t="shared" si="15"/>
        <v>0</v>
      </c>
      <c r="L56" s="13"/>
      <c r="M56" s="22"/>
      <c r="N56" s="22">
        <v>557.9</v>
      </c>
      <c r="O56" s="22"/>
      <c r="P56" s="22"/>
      <c r="Q56" s="22"/>
      <c r="R56" s="22"/>
      <c r="S56" s="22"/>
      <c r="T56" s="14" t="e">
        <f t="shared" si="16"/>
        <v>#DIV/0!</v>
      </c>
      <c r="U56" s="22"/>
      <c r="V56" s="22"/>
      <c r="W56" s="14" t="e">
        <f t="shared" si="17"/>
        <v>#DIV/0!</v>
      </c>
      <c r="X56" s="22"/>
      <c r="Y56" s="22"/>
      <c r="Z56" s="49"/>
      <c r="AA56" s="22"/>
      <c r="AB56" s="85">
        <f t="shared" si="18"/>
        <v>0</v>
      </c>
      <c r="AC56" s="22"/>
      <c r="AD56" s="22">
        <v>1819</v>
      </c>
      <c r="AE56" s="22"/>
      <c r="AF56" s="22">
        <v>1860</v>
      </c>
      <c r="AG56" s="22">
        <v>2059</v>
      </c>
      <c r="AH56" s="22"/>
      <c r="AI56" s="22"/>
      <c r="AJ56" s="22"/>
      <c r="AK56" s="22">
        <v>16490</v>
      </c>
      <c r="AL56" s="22"/>
    </row>
    <row r="57" spans="1:38" s="46" customFormat="1" ht="15" hidden="1" customHeight="1" outlineLevel="1">
      <c r="A57" s="83" t="s">
        <v>94</v>
      </c>
      <c r="B57" s="84">
        <f t="shared" si="13"/>
        <v>0</v>
      </c>
      <c r="C57" s="18">
        <v>0</v>
      </c>
      <c r="D57" s="18">
        <v>0</v>
      </c>
      <c r="E57" s="21">
        <f t="shared" si="14"/>
        <v>17439.599999999999</v>
      </c>
      <c r="F57" s="53">
        <v>0</v>
      </c>
      <c r="G57" s="57">
        <v>0</v>
      </c>
      <c r="H57" s="57">
        <v>0</v>
      </c>
      <c r="I57" s="59">
        <v>0</v>
      </c>
      <c r="J57" s="59">
        <v>0</v>
      </c>
      <c r="K57" s="21">
        <f t="shared" si="15"/>
        <v>0</v>
      </c>
      <c r="L57" s="13"/>
      <c r="M57" s="22"/>
      <c r="N57" s="22"/>
      <c r="O57" s="22"/>
      <c r="P57" s="22"/>
      <c r="Q57" s="22"/>
      <c r="R57" s="22"/>
      <c r="S57" s="22"/>
      <c r="T57" s="14" t="e">
        <f t="shared" si="16"/>
        <v>#DIV/0!</v>
      </c>
      <c r="U57" s="22"/>
      <c r="V57" s="22"/>
      <c r="W57" s="14" t="e">
        <f t="shared" si="17"/>
        <v>#DIV/0!</v>
      </c>
      <c r="X57" s="22"/>
      <c r="Y57" s="22"/>
      <c r="Z57" s="49"/>
      <c r="AA57" s="22"/>
      <c r="AB57" s="85">
        <f t="shared" si="18"/>
        <v>0</v>
      </c>
      <c r="AC57" s="22"/>
      <c r="AD57" s="22">
        <v>834.6</v>
      </c>
      <c r="AE57" s="22"/>
      <c r="AF57" s="22">
        <v>1947</v>
      </c>
      <c r="AG57" s="22">
        <v>2418</v>
      </c>
      <c r="AH57" s="22"/>
      <c r="AI57" s="22"/>
      <c r="AJ57" s="22"/>
      <c r="AK57" s="22">
        <v>12240</v>
      </c>
      <c r="AL57" s="22"/>
    </row>
    <row r="58" spans="1:38" s="46" customFormat="1" ht="15" hidden="1" customHeight="1" outlineLevel="1">
      <c r="A58" s="83" t="s">
        <v>95</v>
      </c>
      <c r="B58" s="84">
        <f t="shared" si="13"/>
        <v>0</v>
      </c>
      <c r="C58" s="18">
        <v>0</v>
      </c>
      <c r="D58" s="18">
        <v>0</v>
      </c>
      <c r="E58" s="21">
        <f t="shared" si="14"/>
        <v>23992</v>
      </c>
      <c r="F58" s="53">
        <v>0</v>
      </c>
      <c r="G58" s="57">
        <v>0</v>
      </c>
      <c r="H58" s="57">
        <v>0</v>
      </c>
      <c r="I58" s="59">
        <v>0</v>
      </c>
      <c r="J58" s="59">
        <v>0</v>
      </c>
      <c r="K58" s="21">
        <f t="shared" si="15"/>
        <v>0</v>
      </c>
      <c r="L58" s="13"/>
      <c r="M58" s="22"/>
      <c r="N58" s="22">
        <v>1365</v>
      </c>
      <c r="O58" s="22"/>
      <c r="P58" s="22"/>
      <c r="Q58" s="22"/>
      <c r="R58" s="22"/>
      <c r="S58" s="22"/>
      <c r="T58" s="14" t="e">
        <f t="shared" si="16"/>
        <v>#DIV/0!</v>
      </c>
      <c r="U58" s="22"/>
      <c r="V58" s="22"/>
      <c r="W58" s="14" t="e">
        <f t="shared" si="17"/>
        <v>#DIV/0!</v>
      </c>
      <c r="X58" s="22"/>
      <c r="Y58" s="22"/>
      <c r="Z58" s="49"/>
      <c r="AA58" s="22"/>
      <c r="AB58" s="85">
        <f t="shared" si="18"/>
        <v>0</v>
      </c>
      <c r="AC58" s="22"/>
      <c r="AD58" s="22">
        <v>1947</v>
      </c>
      <c r="AE58" s="22"/>
      <c r="AF58" s="22">
        <v>1777</v>
      </c>
      <c r="AG58" s="22">
        <v>2303</v>
      </c>
      <c r="AH58" s="22"/>
      <c r="AI58" s="22"/>
      <c r="AJ58" s="22"/>
      <c r="AK58" s="22">
        <v>16600</v>
      </c>
      <c r="AL58" s="22"/>
    </row>
    <row r="59" spans="1:38" s="46" customFormat="1" ht="15" hidden="1" customHeight="1" outlineLevel="1">
      <c r="A59" s="83" t="s">
        <v>96</v>
      </c>
      <c r="B59" s="84">
        <f t="shared" si="13"/>
        <v>0</v>
      </c>
      <c r="C59" s="18">
        <v>0</v>
      </c>
      <c r="D59" s="18">
        <v>0</v>
      </c>
      <c r="E59" s="21">
        <f t="shared" si="14"/>
        <v>27048</v>
      </c>
      <c r="F59" s="53">
        <v>0</v>
      </c>
      <c r="G59" s="57">
        <v>0</v>
      </c>
      <c r="H59" s="57">
        <v>0</v>
      </c>
      <c r="I59" s="59">
        <v>0</v>
      </c>
      <c r="J59" s="59">
        <v>0</v>
      </c>
      <c r="K59" s="21">
        <f t="shared" si="15"/>
        <v>0</v>
      </c>
      <c r="L59" s="13"/>
      <c r="M59" s="22"/>
      <c r="N59" s="22"/>
      <c r="O59" s="22"/>
      <c r="P59" s="22"/>
      <c r="Q59" s="22"/>
      <c r="R59" s="22"/>
      <c r="S59" s="22"/>
      <c r="T59" s="14" t="e">
        <f t="shared" si="16"/>
        <v>#DIV/0!</v>
      </c>
      <c r="U59" s="22"/>
      <c r="V59" s="22"/>
      <c r="W59" s="14" t="e">
        <f t="shared" si="17"/>
        <v>#DIV/0!</v>
      </c>
      <c r="X59" s="22"/>
      <c r="Y59" s="22"/>
      <c r="Z59" s="49"/>
      <c r="AA59" s="22"/>
      <c r="AB59" s="85">
        <f t="shared" si="18"/>
        <v>0</v>
      </c>
      <c r="AC59" s="22"/>
      <c r="AD59" s="22">
        <v>2112</v>
      </c>
      <c r="AE59" s="22"/>
      <c r="AF59" s="22">
        <v>1734</v>
      </c>
      <c r="AG59" s="22">
        <v>2152</v>
      </c>
      <c r="AH59" s="22"/>
      <c r="AI59" s="22"/>
      <c r="AJ59" s="22"/>
      <c r="AK59" s="22">
        <v>21050</v>
      </c>
      <c r="AL59" s="22"/>
    </row>
    <row r="60" spans="1:38" s="46" customFormat="1" ht="15" hidden="1" customHeight="1" outlineLevel="1">
      <c r="A60" s="83" t="s">
        <v>97</v>
      </c>
      <c r="B60" s="84">
        <f t="shared" si="13"/>
        <v>0</v>
      </c>
      <c r="C60" s="18">
        <v>0</v>
      </c>
      <c r="D60" s="18">
        <v>0</v>
      </c>
      <c r="E60" s="21">
        <f t="shared" si="14"/>
        <v>43550</v>
      </c>
      <c r="F60" s="53">
        <v>0</v>
      </c>
      <c r="G60" s="57">
        <v>0</v>
      </c>
      <c r="H60" s="57">
        <v>0</v>
      </c>
      <c r="I60" s="59">
        <v>0</v>
      </c>
      <c r="J60" s="59">
        <v>0</v>
      </c>
      <c r="K60" s="21">
        <f t="shared" si="15"/>
        <v>0</v>
      </c>
      <c r="L60" s="13"/>
      <c r="M60" s="22"/>
      <c r="N60" s="22"/>
      <c r="O60" s="22"/>
      <c r="P60" s="22"/>
      <c r="Q60" s="22"/>
      <c r="R60" s="22"/>
      <c r="S60" s="22"/>
      <c r="T60" s="14" t="e">
        <f t="shared" si="16"/>
        <v>#DIV/0!</v>
      </c>
      <c r="U60" s="22"/>
      <c r="V60" s="22"/>
      <c r="W60" s="14" t="e">
        <f t="shared" si="17"/>
        <v>#DIV/0!</v>
      </c>
      <c r="X60" s="22"/>
      <c r="Y60" s="22"/>
      <c r="Z60" s="49"/>
      <c r="AA60" s="22"/>
      <c r="AB60" s="85">
        <f t="shared" si="18"/>
        <v>0</v>
      </c>
      <c r="AC60" s="22">
        <v>4383</v>
      </c>
      <c r="AD60" s="22">
        <v>3540</v>
      </c>
      <c r="AE60" s="22"/>
      <c r="AF60" s="22">
        <v>2004</v>
      </c>
      <c r="AG60" s="22">
        <v>2615</v>
      </c>
      <c r="AH60" s="22"/>
      <c r="AI60" s="22">
        <v>1546</v>
      </c>
      <c r="AJ60" s="22">
        <v>2422</v>
      </c>
      <c r="AK60" s="22">
        <v>27040</v>
      </c>
      <c r="AL60" s="22"/>
    </row>
    <row r="61" spans="1:38" s="46" customFormat="1" ht="15" hidden="1" customHeight="1" outlineLevel="1">
      <c r="A61" s="83" t="s">
        <v>98</v>
      </c>
      <c r="B61" s="84">
        <f t="shared" si="13"/>
        <v>0</v>
      </c>
      <c r="C61" s="18">
        <v>0</v>
      </c>
      <c r="D61" s="18">
        <v>0</v>
      </c>
      <c r="E61" s="21">
        <f t="shared" si="14"/>
        <v>42633.2</v>
      </c>
      <c r="F61" s="53">
        <v>0</v>
      </c>
      <c r="G61" s="57">
        <v>0</v>
      </c>
      <c r="H61" s="57">
        <v>0</v>
      </c>
      <c r="I61" s="59">
        <v>0</v>
      </c>
      <c r="J61" s="59">
        <v>0</v>
      </c>
      <c r="K61" s="21">
        <f t="shared" si="15"/>
        <v>0</v>
      </c>
      <c r="L61" s="13"/>
      <c r="M61" s="22"/>
      <c r="N61" s="22"/>
      <c r="O61" s="22"/>
      <c r="P61" s="22"/>
      <c r="Q61" s="22"/>
      <c r="R61" s="22"/>
      <c r="S61" s="22"/>
      <c r="T61" s="14" t="e">
        <f t="shared" si="16"/>
        <v>#DIV/0!</v>
      </c>
      <c r="U61" s="22"/>
      <c r="V61" s="22"/>
      <c r="W61" s="14" t="e">
        <f t="shared" si="17"/>
        <v>#DIV/0!</v>
      </c>
      <c r="X61" s="22"/>
      <c r="Y61" s="22"/>
      <c r="Z61" s="49"/>
      <c r="AA61" s="22"/>
      <c r="AB61" s="85">
        <f t="shared" si="18"/>
        <v>0</v>
      </c>
      <c r="AC61" s="22">
        <v>3706</v>
      </c>
      <c r="AD61" s="22">
        <v>4073</v>
      </c>
      <c r="AE61" s="22"/>
      <c r="AF61" s="22">
        <v>2091</v>
      </c>
      <c r="AG61" s="22">
        <v>2969</v>
      </c>
      <c r="AH61" s="22"/>
      <c r="AI61" s="22">
        <v>7876</v>
      </c>
      <c r="AJ61" s="22">
        <v>938.2</v>
      </c>
      <c r="AK61" s="22">
        <v>20980</v>
      </c>
      <c r="AL61" s="22"/>
    </row>
    <row r="62" spans="1:38" s="46" customFormat="1" ht="15" hidden="1" customHeight="1" outlineLevel="1">
      <c r="A62" s="83" t="s">
        <v>99</v>
      </c>
      <c r="B62" s="84">
        <f t="shared" si="13"/>
        <v>0</v>
      </c>
      <c r="C62" s="18">
        <v>0</v>
      </c>
      <c r="D62" s="18">
        <v>0</v>
      </c>
      <c r="E62" s="21">
        <f t="shared" si="14"/>
        <v>16965.900000000001</v>
      </c>
      <c r="F62" s="53">
        <v>0</v>
      </c>
      <c r="G62" s="57">
        <v>0</v>
      </c>
      <c r="H62" s="57">
        <v>0</v>
      </c>
      <c r="I62" s="59">
        <v>0</v>
      </c>
      <c r="J62" s="59">
        <v>0</v>
      </c>
      <c r="K62" s="21">
        <f t="shared" si="15"/>
        <v>0</v>
      </c>
      <c r="L62" s="13"/>
      <c r="M62" s="22"/>
      <c r="N62" s="22"/>
      <c r="O62" s="22"/>
      <c r="P62" s="22"/>
      <c r="Q62" s="22"/>
      <c r="R62" s="22"/>
      <c r="S62" s="22"/>
      <c r="T62" s="14" t="e">
        <f t="shared" si="16"/>
        <v>#DIV/0!</v>
      </c>
      <c r="U62" s="22"/>
      <c r="V62" s="22"/>
      <c r="W62" s="14" t="e">
        <f t="shared" si="17"/>
        <v>#DIV/0!</v>
      </c>
      <c r="X62" s="22"/>
      <c r="Y62" s="22"/>
      <c r="Z62" s="49"/>
      <c r="AA62" s="22"/>
      <c r="AB62" s="85">
        <f t="shared" si="18"/>
        <v>0</v>
      </c>
      <c r="AC62" s="22"/>
      <c r="AD62" s="22">
        <v>1560</v>
      </c>
      <c r="AE62" s="22"/>
      <c r="AF62" s="22">
        <v>278.60000000000002</v>
      </c>
      <c r="AG62" s="22">
        <v>407</v>
      </c>
      <c r="AH62" s="22"/>
      <c r="AI62" s="22"/>
      <c r="AJ62" s="22">
        <v>710.3</v>
      </c>
      <c r="AK62" s="22">
        <v>14010</v>
      </c>
      <c r="AL62" s="22"/>
    </row>
    <row r="63" spans="1:38" s="46" customFormat="1" ht="15" hidden="1" customHeight="1" outlineLevel="1">
      <c r="A63" s="83" t="s">
        <v>100</v>
      </c>
      <c r="B63" s="84">
        <f t="shared" si="13"/>
        <v>0</v>
      </c>
      <c r="C63" s="18">
        <v>0</v>
      </c>
      <c r="D63" s="18">
        <v>0</v>
      </c>
      <c r="E63" s="21">
        <f t="shared" si="14"/>
        <v>1788.8</v>
      </c>
      <c r="F63" s="53">
        <v>0</v>
      </c>
      <c r="G63" s="57">
        <v>0</v>
      </c>
      <c r="H63" s="57">
        <v>0</v>
      </c>
      <c r="I63" s="59">
        <v>0</v>
      </c>
      <c r="J63" s="59">
        <v>0</v>
      </c>
      <c r="K63" s="21">
        <f t="shared" si="15"/>
        <v>0</v>
      </c>
      <c r="L63" s="13"/>
      <c r="M63" s="22">
        <v>267.60000000000002</v>
      </c>
      <c r="N63" s="22">
        <v>817.5</v>
      </c>
      <c r="O63" s="22"/>
      <c r="P63" s="22"/>
      <c r="Q63" s="22"/>
      <c r="R63" s="22"/>
      <c r="S63" s="22"/>
      <c r="T63" s="14" t="e">
        <f t="shared" si="16"/>
        <v>#DIV/0!</v>
      </c>
      <c r="U63" s="22"/>
      <c r="V63" s="22"/>
      <c r="W63" s="14" t="e">
        <f t="shared" si="17"/>
        <v>#DIV/0!</v>
      </c>
      <c r="X63" s="22"/>
      <c r="Y63" s="22"/>
      <c r="Z63" s="49"/>
      <c r="AA63" s="22"/>
      <c r="AB63" s="85">
        <f t="shared" si="18"/>
        <v>0</v>
      </c>
      <c r="AC63" s="22"/>
      <c r="AD63" s="22">
        <v>703.7</v>
      </c>
      <c r="AE63" s="22"/>
      <c r="AF63" s="22"/>
      <c r="AG63" s="22"/>
      <c r="AH63" s="22"/>
      <c r="AI63" s="22"/>
      <c r="AJ63" s="22"/>
      <c r="AK63" s="22"/>
      <c r="AL63" s="22"/>
    </row>
    <row r="64" spans="1:38" s="46" customFormat="1" ht="15" hidden="1" customHeight="1" outlineLevel="1">
      <c r="A64" s="83" t="s">
        <v>101</v>
      </c>
      <c r="B64" s="84">
        <f t="shared" si="13"/>
        <v>0</v>
      </c>
      <c r="C64" s="18">
        <v>0</v>
      </c>
      <c r="D64" s="18">
        <v>0</v>
      </c>
      <c r="E64" s="21">
        <f t="shared" si="14"/>
        <v>4895.2</v>
      </c>
      <c r="F64" s="53">
        <v>0</v>
      </c>
      <c r="G64" s="57">
        <v>0</v>
      </c>
      <c r="H64" s="57">
        <v>0</v>
      </c>
      <c r="I64" s="59">
        <v>0</v>
      </c>
      <c r="J64" s="59">
        <v>0</v>
      </c>
      <c r="K64" s="21">
        <f t="shared" si="15"/>
        <v>0</v>
      </c>
      <c r="L64" s="13"/>
      <c r="M64" s="22"/>
      <c r="N64" s="22">
        <v>838.9</v>
      </c>
      <c r="O64" s="22"/>
      <c r="P64" s="22"/>
      <c r="Q64" s="22"/>
      <c r="R64" s="22"/>
      <c r="S64" s="22"/>
      <c r="T64" s="14" t="e">
        <f t="shared" si="16"/>
        <v>#DIV/0!</v>
      </c>
      <c r="U64" s="22"/>
      <c r="V64" s="22"/>
      <c r="W64" s="14" t="e">
        <f t="shared" si="17"/>
        <v>#DIV/0!</v>
      </c>
      <c r="X64" s="22"/>
      <c r="Y64" s="22"/>
      <c r="Z64" s="49"/>
      <c r="AA64" s="22"/>
      <c r="AB64" s="85">
        <f t="shared" si="18"/>
        <v>0</v>
      </c>
      <c r="AC64" s="22"/>
      <c r="AD64" s="22">
        <v>223.3</v>
      </c>
      <c r="AE64" s="22"/>
      <c r="AF64" s="22"/>
      <c r="AG64" s="22"/>
      <c r="AH64" s="22"/>
      <c r="AI64" s="22"/>
      <c r="AJ64" s="22">
        <v>1071</v>
      </c>
      <c r="AK64" s="22">
        <v>2762</v>
      </c>
      <c r="AL64" s="22"/>
    </row>
    <row r="65" spans="1:38" s="46" customFormat="1" ht="15" hidden="1" customHeight="1" outlineLevel="1">
      <c r="A65" s="83" t="s">
        <v>102</v>
      </c>
      <c r="B65" s="84">
        <f t="shared" si="13"/>
        <v>0</v>
      </c>
      <c r="C65" s="18">
        <v>0</v>
      </c>
      <c r="D65" s="18">
        <v>0</v>
      </c>
      <c r="E65" s="21">
        <f t="shared" si="14"/>
        <v>12041.4</v>
      </c>
      <c r="F65" s="53">
        <v>0</v>
      </c>
      <c r="G65" s="57">
        <v>0</v>
      </c>
      <c r="H65" s="57">
        <v>0</v>
      </c>
      <c r="I65" s="59">
        <v>0</v>
      </c>
      <c r="J65" s="59">
        <v>0</v>
      </c>
      <c r="K65" s="21">
        <f t="shared" si="15"/>
        <v>0</v>
      </c>
      <c r="L65" s="13"/>
      <c r="M65" s="22"/>
      <c r="N65" s="22"/>
      <c r="O65" s="22"/>
      <c r="P65" s="22"/>
      <c r="Q65" s="22"/>
      <c r="R65" s="22"/>
      <c r="S65" s="22"/>
      <c r="T65" s="14" t="e">
        <f t="shared" si="16"/>
        <v>#DIV/0!</v>
      </c>
      <c r="U65" s="22"/>
      <c r="V65" s="22"/>
      <c r="W65" s="14" t="e">
        <f t="shared" si="17"/>
        <v>#DIV/0!</v>
      </c>
      <c r="X65" s="22"/>
      <c r="Y65" s="22"/>
      <c r="Z65" s="49"/>
      <c r="AA65" s="22"/>
      <c r="AB65" s="85">
        <f t="shared" si="18"/>
        <v>0</v>
      </c>
      <c r="AC65" s="22"/>
      <c r="AD65" s="22"/>
      <c r="AE65" s="22"/>
      <c r="AF65" s="22"/>
      <c r="AG65" s="22"/>
      <c r="AH65" s="22"/>
      <c r="AI65" s="22">
        <v>9879</v>
      </c>
      <c r="AJ65" s="22">
        <v>799.4</v>
      </c>
      <c r="AK65" s="22">
        <v>1363</v>
      </c>
      <c r="AL65" s="22"/>
    </row>
    <row r="66" spans="1:38" s="46" customFormat="1" ht="15" hidden="1" customHeight="1" outlineLevel="1">
      <c r="A66" s="83" t="s">
        <v>103</v>
      </c>
      <c r="B66" s="84">
        <f t="shared" si="13"/>
        <v>0</v>
      </c>
      <c r="C66" s="18">
        <v>0</v>
      </c>
      <c r="D66" s="18">
        <v>0</v>
      </c>
      <c r="E66" s="21">
        <f t="shared" si="14"/>
        <v>19738</v>
      </c>
      <c r="F66" s="53">
        <v>0</v>
      </c>
      <c r="G66" s="57">
        <v>0</v>
      </c>
      <c r="H66" s="57">
        <v>0</v>
      </c>
      <c r="I66" s="59">
        <v>0</v>
      </c>
      <c r="J66" s="59">
        <v>0</v>
      </c>
      <c r="K66" s="21">
        <f t="shared" si="15"/>
        <v>0</v>
      </c>
      <c r="L66" s="13"/>
      <c r="M66" s="22"/>
      <c r="N66" s="22"/>
      <c r="O66" s="22"/>
      <c r="P66" s="22"/>
      <c r="Q66" s="22"/>
      <c r="R66" s="22"/>
      <c r="S66" s="22"/>
      <c r="T66" s="14" t="e">
        <f t="shared" si="16"/>
        <v>#DIV/0!</v>
      </c>
      <c r="U66" s="22"/>
      <c r="V66" s="22"/>
      <c r="W66" s="14" t="e">
        <f t="shared" si="17"/>
        <v>#DIV/0!</v>
      </c>
      <c r="X66" s="22"/>
      <c r="Y66" s="22"/>
      <c r="Z66" s="49"/>
      <c r="AA66" s="22"/>
      <c r="AB66" s="85">
        <f t="shared" si="18"/>
        <v>0</v>
      </c>
      <c r="AC66" s="22">
        <v>5564</v>
      </c>
      <c r="AD66" s="22">
        <v>1320</v>
      </c>
      <c r="AE66" s="22"/>
      <c r="AF66" s="22">
        <v>1771</v>
      </c>
      <c r="AG66" s="22">
        <v>1039</v>
      </c>
      <c r="AH66" s="22"/>
      <c r="AI66" s="22">
        <v>5119</v>
      </c>
      <c r="AJ66" s="22"/>
      <c r="AK66" s="22">
        <v>4925</v>
      </c>
      <c r="AL66" s="22"/>
    </row>
    <row r="67" spans="1:38" s="46" customFormat="1" ht="15" hidden="1" customHeight="1" outlineLevel="1">
      <c r="A67" s="83" t="s">
        <v>104</v>
      </c>
      <c r="B67" s="84">
        <f t="shared" si="13"/>
        <v>0</v>
      </c>
      <c r="C67" s="18">
        <v>0</v>
      </c>
      <c r="D67" s="18">
        <v>0</v>
      </c>
      <c r="E67" s="21">
        <f t="shared" si="14"/>
        <v>6240.5</v>
      </c>
      <c r="F67" s="53">
        <v>0</v>
      </c>
      <c r="G67" s="57">
        <v>0</v>
      </c>
      <c r="H67" s="57">
        <v>0</v>
      </c>
      <c r="I67" s="59">
        <v>0</v>
      </c>
      <c r="J67" s="59">
        <v>0</v>
      </c>
      <c r="K67" s="21">
        <f t="shared" si="15"/>
        <v>0</v>
      </c>
      <c r="L67" s="13"/>
      <c r="M67" s="22"/>
      <c r="N67" s="22"/>
      <c r="O67" s="22"/>
      <c r="P67" s="22"/>
      <c r="Q67" s="22"/>
      <c r="R67" s="22"/>
      <c r="S67" s="22"/>
      <c r="T67" s="14" t="e">
        <f t="shared" si="16"/>
        <v>#DIV/0!</v>
      </c>
      <c r="U67" s="22"/>
      <c r="V67" s="22"/>
      <c r="W67" s="14" t="e">
        <f t="shared" si="17"/>
        <v>#DIV/0!</v>
      </c>
      <c r="X67" s="22"/>
      <c r="Y67" s="22"/>
      <c r="Z67" s="49"/>
      <c r="AA67" s="22"/>
      <c r="AB67" s="85">
        <f t="shared" si="18"/>
        <v>0</v>
      </c>
      <c r="AC67" s="22"/>
      <c r="AD67" s="22">
        <v>207.9</v>
      </c>
      <c r="AE67" s="22"/>
      <c r="AF67" s="22"/>
      <c r="AG67" s="22"/>
      <c r="AH67" s="22"/>
      <c r="AI67" s="22">
        <v>587.6</v>
      </c>
      <c r="AJ67" s="22">
        <v>1702</v>
      </c>
      <c r="AK67" s="22">
        <v>3743</v>
      </c>
      <c r="AL67" s="22"/>
    </row>
    <row r="68" spans="1:38" s="46" customFormat="1" ht="15" hidden="1" customHeight="1" outlineLevel="1">
      <c r="A68" s="83" t="s">
        <v>105</v>
      </c>
      <c r="B68" s="84">
        <f t="shared" si="13"/>
        <v>0</v>
      </c>
      <c r="C68" s="18">
        <v>0</v>
      </c>
      <c r="D68" s="18">
        <v>0</v>
      </c>
      <c r="E68" s="21">
        <f t="shared" si="14"/>
        <v>1712</v>
      </c>
      <c r="F68" s="53">
        <v>0</v>
      </c>
      <c r="G68" s="57">
        <v>0</v>
      </c>
      <c r="H68" s="57">
        <v>0</v>
      </c>
      <c r="I68" s="59">
        <v>0</v>
      </c>
      <c r="J68" s="59">
        <v>0</v>
      </c>
      <c r="K68" s="21">
        <f t="shared" si="15"/>
        <v>0</v>
      </c>
      <c r="L68" s="13"/>
      <c r="M68" s="22">
        <v>132.1</v>
      </c>
      <c r="N68" s="22">
        <v>791.9</v>
      </c>
      <c r="O68" s="22"/>
      <c r="P68" s="22"/>
      <c r="Q68" s="22"/>
      <c r="R68" s="22"/>
      <c r="S68" s="22"/>
      <c r="T68" s="14" t="e">
        <f t="shared" si="16"/>
        <v>#DIV/0!</v>
      </c>
      <c r="U68" s="22"/>
      <c r="V68" s="22"/>
      <c r="W68" s="14" t="e">
        <f t="shared" si="17"/>
        <v>#DIV/0!</v>
      </c>
      <c r="X68" s="22"/>
      <c r="Y68" s="22"/>
      <c r="Z68" s="49"/>
      <c r="AA68" s="22"/>
      <c r="AB68" s="85">
        <f t="shared" si="18"/>
        <v>0</v>
      </c>
      <c r="AC68" s="22"/>
      <c r="AD68" s="22">
        <v>256.8</v>
      </c>
      <c r="AE68" s="22"/>
      <c r="AF68" s="22"/>
      <c r="AG68" s="22"/>
      <c r="AH68" s="22"/>
      <c r="AI68" s="22"/>
      <c r="AJ68" s="22"/>
      <c r="AK68" s="22">
        <v>531.20000000000005</v>
      </c>
      <c r="AL68" s="22"/>
    </row>
    <row r="69" spans="1:38" s="46" customFormat="1" ht="15" hidden="1" customHeight="1" outlineLevel="1">
      <c r="A69" s="83" t="s">
        <v>106</v>
      </c>
      <c r="B69" s="84">
        <f t="shared" si="13"/>
        <v>0</v>
      </c>
      <c r="C69" s="18">
        <v>0</v>
      </c>
      <c r="D69" s="18">
        <v>0</v>
      </c>
      <c r="E69" s="21">
        <f t="shared" si="14"/>
        <v>3004.8999999999996</v>
      </c>
      <c r="F69" s="53">
        <v>0</v>
      </c>
      <c r="G69" s="57">
        <v>0</v>
      </c>
      <c r="H69" s="57">
        <v>0</v>
      </c>
      <c r="I69" s="59">
        <v>0</v>
      </c>
      <c r="J69" s="59">
        <v>0</v>
      </c>
      <c r="K69" s="21">
        <f t="shared" si="15"/>
        <v>0</v>
      </c>
      <c r="L69" s="13"/>
      <c r="M69" s="22">
        <v>222.1</v>
      </c>
      <c r="N69" s="22">
        <v>713.3</v>
      </c>
      <c r="O69" s="22"/>
      <c r="P69" s="22"/>
      <c r="Q69" s="22"/>
      <c r="R69" s="22"/>
      <c r="S69" s="22"/>
      <c r="T69" s="14" t="e">
        <f t="shared" si="16"/>
        <v>#DIV/0!</v>
      </c>
      <c r="U69" s="22"/>
      <c r="V69" s="22"/>
      <c r="W69" s="14" t="e">
        <f t="shared" si="17"/>
        <v>#DIV/0!</v>
      </c>
      <c r="X69" s="22"/>
      <c r="Y69" s="22"/>
      <c r="Z69" s="49"/>
      <c r="AA69" s="22"/>
      <c r="AB69" s="85">
        <f t="shared" si="18"/>
        <v>0</v>
      </c>
      <c r="AC69" s="22"/>
      <c r="AD69" s="22">
        <v>989.3</v>
      </c>
      <c r="AE69" s="22"/>
      <c r="AF69" s="22"/>
      <c r="AG69" s="22"/>
      <c r="AH69" s="22"/>
      <c r="AI69" s="22"/>
      <c r="AJ69" s="22">
        <v>485.1</v>
      </c>
      <c r="AK69" s="22">
        <v>595.1</v>
      </c>
      <c r="AL69" s="22"/>
    </row>
    <row r="70" spans="1:38" s="46" customFormat="1" ht="15" hidden="1" customHeight="1" outlineLevel="1">
      <c r="A70" s="83" t="s">
        <v>107</v>
      </c>
      <c r="B70" s="84">
        <f t="shared" si="13"/>
        <v>0</v>
      </c>
      <c r="C70" s="18">
        <v>0</v>
      </c>
      <c r="D70" s="18">
        <v>0</v>
      </c>
      <c r="E70" s="21">
        <f t="shared" si="14"/>
        <v>20045</v>
      </c>
      <c r="F70" s="53">
        <v>0</v>
      </c>
      <c r="G70" s="57">
        <v>0</v>
      </c>
      <c r="H70" s="57">
        <v>0</v>
      </c>
      <c r="I70" s="59">
        <v>0</v>
      </c>
      <c r="J70" s="59">
        <v>0</v>
      </c>
      <c r="K70" s="21">
        <f t="shared" si="15"/>
        <v>0</v>
      </c>
      <c r="L70" s="13"/>
      <c r="M70" s="22"/>
      <c r="N70" s="22"/>
      <c r="O70" s="22"/>
      <c r="P70" s="22"/>
      <c r="Q70" s="22"/>
      <c r="R70" s="22"/>
      <c r="S70" s="22"/>
      <c r="T70" s="14" t="e">
        <f t="shared" si="16"/>
        <v>#DIV/0!</v>
      </c>
      <c r="U70" s="22"/>
      <c r="V70" s="22"/>
      <c r="W70" s="14" t="e">
        <f t="shared" si="17"/>
        <v>#DIV/0!</v>
      </c>
      <c r="X70" s="22"/>
      <c r="Y70" s="22"/>
      <c r="Z70" s="49"/>
      <c r="AA70" s="22"/>
      <c r="AB70" s="85">
        <f t="shared" si="18"/>
        <v>0</v>
      </c>
      <c r="AC70" s="22"/>
      <c r="AD70" s="22">
        <v>1987</v>
      </c>
      <c r="AE70" s="22"/>
      <c r="AF70" s="22">
        <v>1621</v>
      </c>
      <c r="AG70" s="22">
        <v>2327</v>
      </c>
      <c r="AH70" s="22"/>
      <c r="AI70" s="22"/>
      <c r="AJ70" s="22"/>
      <c r="AK70" s="22">
        <v>14110</v>
      </c>
      <c r="AL70" s="22"/>
    </row>
    <row r="71" spans="1:38" s="46" customFormat="1" ht="12.75" collapsed="1">
      <c r="A71" s="86" t="s">
        <v>41</v>
      </c>
      <c r="B71" s="87"/>
      <c r="C71" s="88"/>
      <c r="D71" s="88"/>
      <c r="E71" s="89"/>
      <c r="F71" s="90"/>
      <c r="G71" s="91"/>
      <c r="H71" s="91"/>
      <c r="I71" s="91"/>
      <c r="J71" s="91"/>
      <c r="K71" s="32"/>
      <c r="L71" s="92"/>
      <c r="M71" s="9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93"/>
      <c r="AD71" s="93"/>
      <c r="AE71" s="93"/>
      <c r="AF71" s="93"/>
      <c r="AG71" s="93"/>
      <c r="AH71" s="93"/>
      <c r="AI71" s="93"/>
      <c r="AJ71" s="93"/>
      <c r="AK71" s="93"/>
      <c r="AL71" s="94"/>
    </row>
    <row r="72" spans="1:38" s="46" customFormat="1" ht="15" hidden="1" customHeight="1" outlineLevel="1">
      <c r="A72" s="83" t="s">
        <v>108</v>
      </c>
      <c r="B72" s="84">
        <f t="shared" ref="B72:B105" si="19">C72*3000/100</f>
        <v>0</v>
      </c>
      <c r="C72" s="18">
        <v>0</v>
      </c>
      <c r="D72" s="18">
        <v>0</v>
      </c>
      <c r="E72" s="21">
        <f t="shared" ref="E72:E105" si="20">K72+N72+O72+P72+Q72+M72+AB72+AC72+AD72+AE72+AF72+AG72+AI72+AK72+AL72+AH72+AJ72</f>
        <v>4898.3999999999996</v>
      </c>
      <c r="F72" s="53">
        <v>0</v>
      </c>
      <c r="G72" s="57">
        <v>0</v>
      </c>
      <c r="H72" s="57">
        <v>0</v>
      </c>
      <c r="I72" s="59">
        <v>0</v>
      </c>
      <c r="J72" s="59">
        <v>0</v>
      </c>
      <c r="K72" s="21">
        <f t="shared" ref="K72:K105" si="21">SUM(F72:J72)</f>
        <v>0</v>
      </c>
      <c r="L72" s="13"/>
      <c r="M72" s="22"/>
      <c r="N72" s="22">
        <v>895.8</v>
      </c>
      <c r="O72" s="22"/>
      <c r="P72" s="22"/>
      <c r="Q72" s="22"/>
      <c r="R72" s="22"/>
      <c r="S72" s="22"/>
      <c r="T72" s="14" t="e">
        <f t="shared" ref="T72:T105" si="22">R72/S72</f>
        <v>#DIV/0!</v>
      </c>
      <c r="U72" s="22"/>
      <c r="V72" s="22"/>
      <c r="W72" s="14" t="e">
        <f t="shared" ref="W72:W105" si="23">U72/V72</f>
        <v>#DIV/0!</v>
      </c>
      <c r="X72" s="22"/>
      <c r="Y72" s="22"/>
      <c r="Z72" s="49"/>
      <c r="AA72" s="22"/>
      <c r="AB72" s="85">
        <f t="shared" ref="AB72:AB105" si="24">R72+S72+U72+V72+X72+Y72+Z72+AA72</f>
        <v>0</v>
      </c>
      <c r="AC72" s="22"/>
      <c r="AD72" s="22">
        <v>297.60000000000002</v>
      </c>
      <c r="AE72" s="22"/>
      <c r="AF72" s="22">
        <v>3705</v>
      </c>
      <c r="AG72" s="22"/>
      <c r="AH72" s="22"/>
      <c r="AI72" s="22"/>
      <c r="AJ72" s="22"/>
      <c r="AK72" s="22"/>
      <c r="AL72" s="22"/>
    </row>
    <row r="73" spans="1:38" s="46" customFormat="1" ht="15" hidden="1" customHeight="1" outlineLevel="1">
      <c r="A73" s="83" t="s">
        <v>109</v>
      </c>
      <c r="B73" s="84">
        <f t="shared" si="19"/>
        <v>0</v>
      </c>
      <c r="C73" s="18">
        <v>0</v>
      </c>
      <c r="D73" s="18">
        <v>20.5</v>
      </c>
      <c r="E73" s="21">
        <f t="shared" si="20"/>
        <v>1107.8</v>
      </c>
      <c r="F73" s="53">
        <v>0</v>
      </c>
      <c r="G73" s="57">
        <v>0</v>
      </c>
      <c r="H73" s="57">
        <v>0</v>
      </c>
      <c r="I73" s="59">
        <v>0</v>
      </c>
      <c r="J73" s="59">
        <v>0</v>
      </c>
      <c r="K73" s="21">
        <f t="shared" si="21"/>
        <v>0</v>
      </c>
      <c r="L73" s="13"/>
      <c r="M73" s="22">
        <v>246.1</v>
      </c>
      <c r="N73" s="22">
        <v>460.3</v>
      </c>
      <c r="O73" s="22"/>
      <c r="P73" s="22"/>
      <c r="Q73" s="22"/>
      <c r="R73" s="22"/>
      <c r="S73" s="22"/>
      <c r="T73" s="14" t="e">
        <f t="shared" si="22"/>
        <v>#DIV/0!</v>
      </c>
      <c r="U73" s="22"/>
      <c r="V73" s="22"/>
      <c r="W73" s="14" t="e">
        <f t="shared" si="23"/>
        <v>#DIV/0!</v>
      </c>
      <c r="X73" s="22"/>
      <c r="Y73" s="22"/>
      <c r="Z73" s="49"/>
      <c r="AA73" s="22"/>
      <c r="AB73" s="85">
        <f t="shared" si="24"/>
        <v>0</v>
      </c>
      <c r="AC73" s="22"/>
      <c r="AD73" s="22"/>
      <c r="AE73" s="22"/>
      <c r="AF73" s="22"/>
      <c r="AG73" s="22"/>
      <c r="AH73" s="22"/>
      <c r="AI73" s="22"/>
      <c r="AJ73" s="22">
        <v>401.4</v>
      </c>
      <c r="AK73" s="22"/>
      <c r="AL73" s="22"/>
    </row>
    <row r="74" spans="1:38" s="46" customFormat="1" ht="15" hidden="1" customHeight="1" outlineLevel="1">
      <c r="A74" s="83" t="s">
        <v>110</v>
      </c>
      <c r="B74" s="84">
        <f t="shared" si="19"/>
        <v>0</v>
      </c>
      <c r="C74" s="18">
        <v>0</v>
      </c>
      <c r="D74" s="18">
        <v>21.1</v>
      </c>
      <c r="E74" s="21">
        <f t="shared" si="20"/>
        <v>40808.400000000001</v>
      </c>
      <c r="F74" s="53">
        <v>0</v>
      </c>
      <c r="G74" s="57">
        <v>0</v>
      </c>
      <c r="H74" s="57">
        <v>0</v>
      </c>
      <c r="I74" s="59">
        <v>0</v>
      </c>
      <c r="J74" s="59">
        <v>0</v>
      </c>
      <c r="K74" s="21">
        <f t="shared" si="21"/>
        <v>0</v>
      </c>
      <c r="L74" s="13"/>
      <c r="M74" s="22"/>
      <c r="N74" s="22">
        <v>500.4</v>
      </c>
      <c r="O74" s="22">
        <v>1751</v>
      </c>
      <c r="P74" s="22">
        <v>19800</v>
      </c>
      <c r="Q74" s="22">
        <v>17030</v>
      </c>
      <c r="R74" s="22"/>
      <c r="S74" s="22"/>
      <c r="T74" s="14" t="e">
        <f t="shared" si="22"/>
        <v>#DIV/0!</v>
      </c>
      <c r="U74" s="22"/>
      <c r="V74" s="22"/>
      <c r="W74" s="14" t="e">
        <f t="shared" si="23"/>
        <v>#DIV/0!</v>
      </c>
      <c r="X74" s="22"/>
      <c r="Y74" s="22">
        <v>653</v>
      </c>
      <c r="Z74" s="49"/>
      <c r="AA74" s="22"/>
      <c r="AB74" s="85">
        <f t="shared" si="24"/>
        <v>653</v>
      </c>
      <c r="AC74" s="22"/>
      <c r="AD74" s="22"/>
      <c r="AE74" s="22"/>
      <c r="AF74" s="22"/>
      <c r="AG74" s="22"/>
      <c r="AH74" s="22"/>
      <c r="AI74" s="22"/>
      <c r="AJ74" s="22"/>
      <c r="AK74" s="22">
        <v>1074</v>
      </c>
      <c r="AL74" s="22"/>
    </row>
    <row r="75" spans="1:38" s="46" customFormat="1" ht="15" hidden="1" customHeight="1" outlineLevel="1">
      <c r="A75" s="83" t="s">
        <v>111</v>
      </c>
      <c r="B75" s="84">
        <f t="shared" si="19"/>
        <v>0</v>
      </c>
      <c r="C75" s="18">
        <v>0</v>
      </c>
      <c r="D75" s="18">
        <v>20.14</v>
      </c>
      <c r="E75" s="21">
        <f t="shared" si="20"/>
        <v>13181.3</v>
      </c>
      <c r="F75" s="53">
        <v>0</v>
      </c>
      <c r="G75" s="57">
        <v>0</v>
      </c>
      <c r="H75" s="57">
        <v>0</v>
      </c>
      <c r="I75" s="59">
        <v>0</v>
      </c>
      <c r="J75" s="59">
        <v>0</v>
      </c>
      <c r="K75" s="21">
        <f t="shared" si="21"/>
        <v>0</v>
      </c>
      <c r="L75" s="13"/>
      <c r="M75" s="22"/>
      <c r="N75" s="22"/>
      <c r="O75" s="22"/>
      <c r="P75" s="22">
        <v>6676</v>
      </c>
      <c r="Q75" s="22">
        <v>5749</v>
      </c>
      <c r="R75" s="22"/>
      <c r="S75" s="22"/>
      <c r="T75" s="14" t="e">
        <f t="shared" si="22"/>
        <v>#DIV/0!</v>
      </c>
      <c r="U75" s="22"/>
      <c r="V75" s="22"/>
      <c r="W75" s="14" t="e">
        <f t="shared" si="23"/>
        <v>#DIV/0!</v>
      </c>
      <c r="X75" s="22"/>
      <c r="Y75" s="22"/>
      <c r="Z75" s="49"/>
      <c r="AA75" s="22"/>
      <c r="AB75" s="85">
        <f t="shared" si="24"/>
        <v>0</v>
      </c>
      <c r="AC75" s="22"/>
      <c r="AD75" s="22"/>
      <c r="AE75" s="22"/>
      <c r="AF75" s="22"/>
      <c r="AG75" s="22"/>
      <c r="AH75" s="22"/>
      <c r="AI75" s="22"/>
      <c r="AJ75" s="22"/>
      <c r="AK75" s="22">
        <v>756.3</v>
      </c>
      <c r="AL75" s="22"/>
    </row>
    <row r="76" spans="1:38" s="46" customFormat="1" ht="15" hidden="1" customHeight="1" outlineLevel="1">
      <c r="A76" s="83" t="s">
        <v>112</v>
      </c>
      <c r="B76" s="84">
        <f t="shared" si="19"/>
        <v>0</v>
      </c>
      <c r="C76" s="18">
        <v>0</v>
      </c>
      <c r="D76" s="18">
        <v>19</v>
      </c>
      <c r="E76" s="21">
        <f t="shared" si="20"/>
        <v>2556.1</v>
      </c>
      <c r="F76" s="53">
        <v>0</v>
      </c>
      <c r="G76" s="57">
        <v>0</v>
      </c>
      <c r="H76" s="57">
        <v>0</v>
      </c>
      <c r="I76" s="59">
        <v>0</v>
      </c>
      <c r="J76" s="59">
        <v>0</v>
      </c>
      <c r="K76" s="21">
        <f t="shared" si="21"/>
        <v>0</v>
      </c>
      <c r="L76" s="13"/>
      <c r="M76" s="22">
        <v>260.2</v>
      </c>
      <c r="N76" s="22">
        <v>694.9</v>
      </c>
      <c r="O76" s="22"/>
      <c r="P76" s="22">
        <v>1601</v>
      </c>
      <c r="Q76" s="22"/>
      <c r="R76" s="22"/>
      <c r="S76" s="22"/>
      <c r="T76" s="14" t="e">
        <f t="shared" si="22"/>
        <v>#DIV/0!</v>
      </c>
      <c r="U76" s="22"/>
      <c r="V76" s="22"/>
      <c r="W76" s="14" t="e">
        <f t="shared" si="23"/>
        <v>#DIV/0!</v>
      </c>
      <c r="X76" s="22"/>
      <c r="Y76" s="22"/>
      <c r="Z76" s="49"/>
      <c r="AA76" s="22"/>
      <c r="AB76" s="85">
        <f t="shared" si="24"/>
        <v>0</v>
      </c>
      <c r="AC76" s="22"/>
      <c r="AD76" s="22"/>
      <c r="AE76" s="22"/>
      <c r="AF76" s="22"/>
      <c r="AG76" s="22"/>
      <c r="AH76" s="22"/>
      <c r="AI76" s="22"/>
      <c r="AJ76" s="22"/>
      <c r="AK76" s="22"/>
      <c r="AL76" s="22"/>
    </row>
    <row r="77" spans="1:38" s="46" customFormat="1" ht="15" hidden="1" customHeight="1" outlineLevel="1">
      <c r="A77" s="83" t="s">
        <v>113</v>
      </c>
      <c r="B77" s="84">
        <f t="shared" si="19"/>
        <v>1050</v>
      </c>
      <c r="C77" s="18">
        <v>35</v>
      </c>
      <c r="D77" s="18">
        <v>20</v>
      </c>
      <c r="E77" s="21">
        <f t="shared" si="20"/>
        <v>2692012.4</v>
      </c>
      <c r="F77" s="53">
        <v>0</v>
      </c>
      <c r="G77" s="57">
        <v>0</v>
      </c>
      <c r="H77" s="57">
        <v>1808</v>
      </c>
      <c r="I77" s="59">
        <v>10100</v>
      </c>
      <c r="J77" s="59">
        <v>0</v>
      </c>
      <c r="K77" s="21">
        <f t="shared" si="21"/>
        <v>11908</v>
      </c>
      <c r="L77" s="13"/>
      <c r="M77" s="22">
        <v>975.4</v>
      </c>
      <c r="N77" s="22">
        <v>599</v>
      </c>
      <c r="O77" s="22"/>
      <c r="P77" s="22">
        <v>1097000</v>
      </c>
      <c r="Q77" s="22">
        <v>1494000</v>
      </c>
      <c r="R77" s="22"/>
      <c r="S77" s="22"/>
      <c r="T77" s="14" t="e">
        <f t="shared" si="22"/>
        <v>#DIV/0!</v>
      </c>
      <c r="U77" s="22"/>
      <c r="V77" s="22"/>
      <c r="W77" s="14" t="e">
        <f t="shared" si="23"/>
        <v>#DIV/0!</v>
      </c>
      <c r="X77" s="22"/>
      <c r="Y77" s="22">
        <v>87530</v>
      </c>
      <c r="Z77" s="49"/>
      <c r="AA77" s="22"/>
      <c r="AB77" s="85">
        <f t="shared" si="24"/>
        <v>87530</v>
      </c>
      <c r="AC77" s="22"/>
      <c r="AD77" s="22"/>
      <c r="AE77" s="22"/>
      <c r="AF77" s="22"/>
      <c r="AG77" s="22"/>
      <c r="AH77" s="22"/>
      <c r="AI77" s="22"/>
      <c r="AJ77" s="22"/>
      <c r="AK77" s="22"/>
      <c r="AL77" s="22"/>
    </row>
    <row r="78" spans="1:38" s="46" customFormat="1" ht="15" hidden="1" customHeight="1" outlineLevel="1">
      <c r="A78" s="83" t="s">
        <v>114</v>
      </c>
      <c r="B78" s="84">
        <f t="shared" si="19"/>
        <v>1350</v>
      </c>
      <c r="C78" s="18">
        <v>45</v>
      </c>
      <c r="D78" s="18">
        <v>20</v>
      </c>
      <c r="E78" s="21">
        <f t="shared" si="20"/>
        <v>5914714</v>
      </c>
      <c r="F78" s="53">
        <v>0</v>
      </c>
      <c r="G78" s="57">
        <v>2220</v>
      </c>
      <c r="H78" s="57">
        <v>3054</v>
      </c>
      <c r="I78" s="59">
        <v>14340</v>
      </c>
      <c r="J78" s="59">
        <v>10690</v>
      </c>
      <c r="K78" s="21">
        <f t="shared" si="21"/>
        <v>30304</v>
      </c>
      <c r="L78" s="13"/>
      <c r="M78" s="22"/>
      <c r="N78" s="22"/>
      <c r="O78" s="22">
        <v>15230</v>
      </c>
      <c r="P78" s="22">
        <v>564300</v>
      </c>
      <c r="Q78" s="22">
        <v>5216000</v>
      </c>
      <c r="R78" s="22"/>
      <c r="S78" s="22"/>
      <c r="T78" s="14" t="e">
        <f t="shared" si="22"/>
        <v>#DIV/0!</v>
      </c>
      <c r="U78" s="22"/>
      <c r="V78" s="22"/>
      <c r="W78" s="14" t="e">
        <f t="shared" si="23"/>
        <v>#DIV/0!</v>
      </c>
      <c r="X78" s="22"/>
      <c r="Y78" s="22">
        <v>88880</v>
      </c>
      <c r="Z78" s="49"/>
      <c r="AA78" s="22"/>
      <c r="AB78" s="85">
        <f t="shared" si="24"/>
        <v>88880</v>
      </c>
      <c r="AC78" s="22"/>
      <c r="AD78" s="22"/>
      <c r="AE78" s="22"/>
      <c r="AF78" s="22"/>
      <c r="AG78" s="22"/>
      <c r="AH78" s="22"/>
      <c r="AI78" s="22"/>
      <c r="AJ78" s="22"/>
      <c r="AK78" s="22"/>
      <c r="AL78" s="22"/>
    </row>
    <row r="79" spans="1:38" s="46" customFormat="1" ht="15" hidden="1" customHeight="1" outlineLevel="1">
      <c r="A79" s="83" t="s">
        <v>115</v>
      </c>
      <c r="B79" s="84">
        <f t="shared" si="19"/>
        <v>1560</v>
      </c>
      <c r="C79" s="18">
        <v>52</v>
      </c>
      <c r="D79" s="18">
        <v>20</v>
      </c>
      <c r="E79" s="21">
        <f t="shared" si="20"/>
        <v>7711530</v>
      </c>
      <c r="F79" s="53">
        <v>0</v>
      </c>
      <c r="G79" s="57">
        <v>4478</v>
      </c>
      <c r="H79" s="57">
        <v>5308</v>
      </c>
      <c r="I79" s="59">
        <v>17450</v>
      </c>
      <c r="J79" s="59">
        <v>0</v>
      </c>
      <c r="K79" s="21">
        <f t="shared" si="21"/>
        <v>27236</v>
      </c>
      <c r="L79" s="13"/>
      <c r="M79" s="22"/>
      <c r="N79" s="22"/>
      <c r="O79" s="22">
        <v>22440</v>
      </c>
      <c r="P79" s="22">
        <v>462200</v>
      </c>
      <c r="Q79" s="22">
        <v>7119000</v>
      </c>
      <c r="R79" s="22"/>
      <c r="S79" s="22">
        <v>4594</v>
      </c>
      <c r="T79" s="14">
        <f t="shared" si="22"/>
        <v>0</v>
      </c>
      <c r="U79" s="22"/>
      <c r="V79" s="22"/>
      <c r="W79" s="14" t="e">
        <f t="shared" si="23"/>
        <v>#DIV/0!</v>
      </c>
      <c r="X79" s="22"/>
      <c r="Y79" s="22">
        <v>76060</v>
      </c>
      <c r="Z79" s="49"/>
      <c r="AA79" s="22"/>
      <c r="AB79" s="85">
        <f t="shared" si="24"/>
        <v>80654</v>
      </c>
      <c r="AC79" s="22"/>
      <c r="AD79" s="22"/>
      <c r="AE79" s="22"/>
      <c r="AF79" s="22"/>
      <c r="AG79" s="22"/>
      <c r="AH79" s="22"/>
      <c r="AI79" s="22"/>
      <c r="AJ79" s="22"/>
      <c r="AK79" s="22"/>
      <c r="AL79" s="22"/>
    </row>
    <row r="80" spans="1:38" s="46" customFormat="1" ht="15" hidden="1" customHeight="1" outlineLevel="1">
      <c r="A80" s="83" t="s">
        <v>116</v>
      </c>
      <c r="B80" s="84">
        <f t="shared" si="19"/>
        <v>2280</v>
      </c>
      <c r="C80" s="18">
        <v>76</v>
      </c>
      <c r="D80" s="18">
        <v>18</v>
      </c>
      <c r="E80" s="21">
        <f t="shared" si="20"/>
        <v>9254740</v>
      </c>
      <c r="F80" s="53">
        <v>0</v>
      </c>
      <c r="G80" s="57">
        <v>4215</v>
      </c>
      <c r="H80" s="57">
        <v>4898</v>
      </c>
      <c r="I80" s="59">
        <v>32300</v>
      </c>
      <c r="J80" s="59">
        <v>15160</v>
      </c>
      <c r="K80" s="21">
        <f t="shared" si="21"/>
        <v>56573</v>
      </c>
      <c r="L80" s="13"/>
      <c r="M80" s="22"/>
      <c r="N80" s="22"/>
      <c r="O80" s="22">
        <v>26720</v>
      </c>
      <c r="P80" s="22">
        <v>1823000</v>
      </c>
      <c r="Q80" s="22">
        <v>7280000</v>
      </c>
      <c r="R80" s="22"/>
      <c r="S80" s="22">
        <v>2747</v>
      </c>
      <c r="T80" s="14">
        <f t="shared" si="22"/>
        <v>0</v>
      </c>
      <c r="U80" s="22"/>
      <c r="V80" s="22"/>
      <c r="W80" s="14" t="e">
        <f t="shared" si="23"/>
        <v>#DIV/0!</v>
      </c>
      <c r="X80" s="22"/>
      <c r="Y80" s="22">
        <v>65700</v>
      </c>
      <c r="Z80" s="49"/>
      <c r="AA80" s="22"/>
      <c r="AB80" s="85">
        <f t="shared" si="24"/>
        <v>68447</v>
      </c>
      <c r="AC80" s="22"/>
      <c r="AD80" s="22"/>
      <c r="AE80" s="22"/>
      <c r="AF80" s="22"/>
      <c r="AG80" s="22"/>
      <c r="AH80" s="22"/>
      <c r="AI80" s="22"/>
      <c r="AJ80" s="22"/>
      <c r="AK80" s="22"/>
      <c r="AL80" s="22"/>
    </row>
    <row r="81" spans="1:38" s="46" customFormat="1" ht="15" hidden="1" customHeight="1" outlineLevel="1">
      <c r="A81" s="83" t="s">
        <v>117</v>
      </c>
      <c r="B81" s="84">
        <f t="shared" si="19"/>
        <v>3000</v>
      </c>
      <c r="C81" s="18">
        <v>100</v>
      </c>
      <c r="D81" s="18">
        <v>18</v>
      </c>
      <c r="E81" s="21">
        <f t="shared" si="20"/>
        <v>10635020</v>
      </c>
      <c r="F81" s="53">
        <v>441.9</v>
      </c>
      <c r="G81" s="57">
        <v>4115</v>
      </c>
      <c r="H81" s="57">
        <v>4650</v>
      </c>
      <c r="I81" s="59">
        <v>135800</v>
      </c>
      <c r="J81" s="59">
        <v>9650</v>
      </c>
      <c r="K81" s="21">
        <f t="shared" si="21"/>
        <v>154656.9</v>
      </c>
      <c r="L81" s="13"/>
      <c r="M81" s="22">
        <v>215.2</v>
      </c>
      <c r="N81" s="22">
        <v>345.9</v>
      </c>
      <c r="O81" s="22">
        <v>26810</v>
      </c>
      <c r="P81" s="22">
        <v>2272000</v>
      </c>
      <c r="Q81" s="22">
        <v>8074000</v>
      </c>
      <c r="R81" s="22">
        <v>692</v>
      </c>
      <c r="S81" s="22">
        <v>6100</v>
      </c>
      <c r="T81" s="14">
        <f t="shared" si="22"/>
        <v>0.11344262295081967</v>
      </c>
      <c r="U81" s="22"/>
      <c r="V81" s="22"/>
      <c r="W81" s="14" t="e">
        <f t="shared" si="23"/>
        <v>#DIV/0!</v>
      </c>
      <c r="X81" s="22"/>
      <c r="Y81" s="22">
        <v>100200</v>
      </c>
      <c r="Z81" s="49"/>
      <c r="AA81" s="22"/>
      <c r="AB81" s="85">
        <f t="shared" si="24"/>
        <v>106992</v>
      </c>
      <c r="AC81" s="22"/>
      <c r="AD81" s="22"/>
      <c r="AE81" s="22"/>
      <c r="AF81" s="22"/>
      <c r="AG81" s="22"/>
      <c r="AH81" s="22"/>
      <c r="AI81" s="22"/>
      <c r="AJ81" s="22"/>
      <c r="AK81" s="22"/>
      <c r="AL81" s="22"/>
    </row>
    <row r="82" spans="1:38" s="46" customFormat="1" ht="15" hidden="1" customHeight="1" outlineLevel="1">
      <c r="A82" s="83" t="s">
        <v>118</v>
      </c>
      <c r="B82" s="84">
        <f t="shared" si="19"/>
        <v>2970</v>
      </c>
      <c r="C82" s="18">
        <v>99</v>
      </c>
      <c r="D82" s="18">
        <v>22.13</v>
      </c>
      <c r="E82" s="21">
        <f t="shared" si="20"/>
        <v>14173596.199999999</v>
      </c>
      <c r="F82" s="53">
        <v>746</v>
      </c>
      <c r="G82" s="57">
        <v>9709</v>
      </c>
      <c r="H82" s="57">
        <v>8566</v>
      </c>
      <c r="I82" s="59">
        <v>37170</v>
      </c>
      <c r="J82" s="59">
        <v>23950</v>
      </c>
      <c r="K82" s="21">
        <f t="shared" si="21"/>
        <v>80141</v>
      </c>
      <c r="L82" s="13"/>
      <c r="M82" s="22">
        <v>181.7</v>
      </c>
      <c r="N82" s="22">
        <v>332.5</v>
      </c>
      <c r="O82" s="22">
        <v>40520</v>
      </c>
      <c r="P82" s="22">
        <v>1420000</v>
      </c>
      <c r="Q82" s="22">
        <v>12520000</v>
      </c>
      <c r="R82" s="22">
        <v>1293</v>
      </c>
      <c r="S82" s="22">
        <v>7128</v>
      </c>
      <c r="T82" s="14">
        <f t="shared" si="22"/>
        <v>0.18139730639730639</v>
      </c>
      <c r="U82" s="22"/>
      <c r="V82" s="22"/>
      <c r="W82" s="14" t="e">
        <f t="shared" si="23"/>
        <v>#DIV/0!</v>
      </c>
      <c r="X82" s="22"/>
      <c r="Y82" s="22">
        <v>104000</v>
      </c>
      <c r="Z82" s="49"/>
      <c r="AA82" s="22"/>
      <c r="AB82" s="85">
        <f t="shared" si="24"/>
        <v>112421</v>
      </c>
      <c r="AC82" s="22"/>
      <c r="AD82" s="22"/>
      <c r="AE82" s="22"/>
      <c r="AF82" s="22"/>
      <c r="AG82" s="22"/>
      <c r="AH82" s="22"/>
      <c r="AI82" s="22"/>
      <c r="AJ82" s="22"/>
      <c r="AK82" s="22"/>
      <c r="AL82" s="22"/>
    </row>
    <row r="83" spans="1:38" s="46" customFormat="1" ht="15" hidden="1" customHeight="1" outlineLevel="1">
      <c r="A83" s="83" t="s">
        <v>119</v>
      </c>
      <c r="B83" s="84">
        <f t="shared" si="19"/>
        <v>2970</v>
      </c>
      <c r="C83" s="18">
        <v>99</v>
      </c>
      <c r="D83" s="18">
        <v>19.399999999999999</v>
      </c>
      <c r="E83" s="21">
        <f t="shared" si="20"/>
        <v>17024727</v>
      </c>
      <c r="F83" s="53">
        <v>0</v>
      </c>
      <c r="G83" s="57">
        <v>10480</v>
      </c>
      <c r="H83" s="57">
        <v>9586</v>
      </c>
      <c r="I83" s="59">
        <v>34470</v>
      </c>
      <c r="J83" s="59">
        <v>31730</v>
      </c>
      <c r="K83" s="21">
        <f t="shared" si="21"/>
        <v>86266</v>
      </c>
      <c r="L83" s="13"/>
      <c r="M83" s="22"/>
      <c r="N83" s="22"/>
      <c r="O83" s="22">
        <v>41470</v>
      </c>
      <c r="P83" s="22">
        <v>2701000</v>
      </c>
      <c r="Q83" s="22">
        <v>14120000</v>
      </c>
      <c r="R83" s="22"/>
      <c r="S83" s="22">
        <v>6081</v>
      </c>
      <c r="T83" s="14">
        <f t="shared" si="22"/>
        <v>0</v>
      </c>
      <c r="U83" s="22"/>
      <c r="V83" s="22"/>
      <c r="W83" s="14" t="e">
        <f t="shared" si="23"/>
        <v>#DIV/0!</v>
      </c>
      <c r="X83" s="22"/>
      <c r="Y83" s="22">
        <v>69910</v>
      </c>
      <c r="Z83" s="49"/>
      <c r="AA83" s="22"/>
      <c r="AB83" s="85">
        <f t="shared" si="24"/>
        <v>75991</v>
      </c>
      <c r="AC83" s="22"/>
      <c r="AD83" s="22"/>
      <c r="AE83" s="22"/>
      <c r="AF83" s="22"/>
      <c r="AG83" s="22"/>
      <c r="AH83" s="22"/>
      <c r="AI83" s="22"/>
      <c r="AJ83" s="22"/>
      <c r="AK83" s="22"/>
      <c r="AL83" s="22"/>
    </row>
    <row r="84" spans="1:38" s="46" customFormat="1" ht="15" hidden="1" customHeight="1" outlineLevel="1">
      <c r="A84" s="83" t="s">
        <v>120</v>
      </c>
      <c r="B84" s="84">
        <f t="shared" si="19"/>
        <v>3000</v>
      </c>
      <c r="C84" s="18">
        <v>100</v>
      </c>
      <c r="D84" s="18">
        <v>18.7</v>
      </c>
      <c r="E84" s="21">
        <f t="shared" si="20"/>
        <v>13864262.1</v>
      </c>
      <c r="F84" s="53">
        <v>863.8</v>
      </c>
      <c r="G84" s="57">
        <v>11710</v>
      </c>
      <c r="H84" s="57">
        <v>8583</v>
      </c>
      <c r="I84" s="59">
        <v>31080</v>
      </c>
      <c r="J84" s="59">
        <v>22930</v>
      </c>
      <c r="K84" s="21">
        <f t="shared" si="21"/>
        <v>75166.8</v>
      </c>
      <c r="L84" s="13"/>
      <c r="M84" s="22"/>
      <c r="N84" s="22">
        <v>318.3</v>
      </c>
      <c r="O84" s="22">
        <v>25280</v>
      </c>
      <c r="P84" s="22">
        <v>2127000</v>
      </c>
      <c r="Q84" s="22">
        <v>11570000</v>
      </c>
      <c r="R84" s="22">
        <v>1002</v>
      </c>
      <c r="S84" s="22">
        <v>5905</v>
      </c>
      <c r="T84" s="14">
        <f t="shared" si="22"/>
        <v>0.16968670618120238</v>
      </c>
      <c r="U84" s="22"/>
      <c r="V84" s="22"/>
      <c r="W84" s="14" t="e">
        <f t="shared" si="23"/>
        <v>#DIV/0!</v>
      </c>
      <c r="X84" s="22"/>
      <c r="Y84" s="22">
        <v>59590</v>
      </c>
      <c r="Z84" s="49"/>
      <c r="AA84" s="22"/>
      <c r="AB84" s="85">
        <f t="shared" si="24"/>
        <v>66497</v>
      </c>
      <c r="AC84" s="22"/>
      <c r="AD84" s="22"/>
      <c r="AE84" s="22"/>
      <c r="AF84" s="22"/>
      <c r="AG84" s="22"/>
      <c r="AH84" s="22"/>
      <c r="AI84" s="22"/>
      <c r="AJ84" s="22"/>
      <c r="AK84" s="22"/>
      <c r="AL84" s="22"/>
    </row>
    <row r="85" spans="1:38" s="46" customFormat="1" ht="15" hidden="1" customHeight="1" outlineLevel="1">
      <c r="A85" s="83" t="s">
        <v>121</v>
      </c>
      <c r="B85" s="84">
        <f t="shared" si="19"/>
        <v>3000</v>
      </c>
      <c r="C85" s="18">
        <v>100</v>
      </c>
      <c r="D85" s="18">
        <v>19.3</v>
      </c>
      <c r="E85" s="21">
        <f t="shared" si="20"/>
        <v>14688354.4</v>
      </c>
      <c r="F85" s="53">
        <v>1043</v>
      </c>
      <c r="G85" s="57">
        <v>14660</v>
      </c>
      <c r="H85" s="57">
        <v>9571</v>
      </c>
      <c r="I85" s="59">
        <v>35770</v>
      </c>
      <c r="J85" s="59">
        <v>21720</v>
      </c>
      <c r="K85" s="21">
        <f t="shared" si="21"/>
        <v>82764</v>
      </c>
      <c r="L85" s="13"/>
      <c r="M85" s="22">
        <v>163.1</v>
      </c>
      <c r="N85" s="22">
        <v>179.3</v>
      </c>
      <c r="O85" s="22">
        <v>24860</v>
      </c>
      <c r="P85" s="22">
        <v>2154000</v>
      </c>
      <c r="Q85" s="22">
        <v>12350000</v>
      </c>
      <c r="R85" s="22">
        <v>1598</v>
      </c>
      <c r="S85" s="22">
        <v>7590</v>
      </c>
      <c r="T85" s="14">
        <f t="shared" si="22"/>
        <v>0.21054018445322792</v>
      </c>
      <c r="U85" s="22"/>
      <c r="V85" s="22"/>
      <c r="W85" s="14" t="e">
        <f t="shared" si="23"/>
        <v>#DIV/0!</v>
      </c>
      <c r="X85" s="22"/>
      <c r="Y85" s="22">
        <v>67200</v>
      </c>
      <c r="Z85" s="49"/>
      <c r="AA85" s="22"/>
      <c r="AB85" s="85">
        <f t="shared" si="24"/>
        <v>76388</v>
      </c>
      <c r="AC85" s="22"/>
      <c r="AD85" s="22"/>
      <c r="AE85" s="22"/>
      <c r="AF85" s="22"/>
      <c r="AG85" s="22"/>
      <c r="AH85" s="22"/>
      <c r="AI85" s="22"/>
      <c r="AJ85" s="22"/>
      <c r="AK85" s="22"/>
      <c r="AL85" s="22"/>
    </row>
    <row r="86" spans="1:38" s="46" customFormat="1" ht="15" hidden="1" customHeight="1" outlineLevel="1">
      <c r="A86" s="83" t="s">
        <v>122</v>
      </c>
      <c r="B86" s="84">
        <f t="shared" si="19"/>
        <v>2940</v>
      </c>
      <c r="C86" s="18">
        <v>98</v>
      </c>
      <c r="D86" s="18">
        <v>18.7</v>
      </c>
      <c r="E86" s="21">
        <f t="shared" si="20"/>
        <v>14118559.199999999</v>
      </c>
      <c r="F86" s="53">
        <v>1233</v>
      </c>
      <c r="G86" s="57">
        <v>14690</v>
      </c>
      <c r="H86" s="57">
        <v>9577</v>
      </c>
      <c r="I86" s="59">
        <v>31290</v>
      </c>
      <c r="J86" s="59">
        <v>27410</v>
      </c>
      <c r="K86" s="21">
        <f t="shared" si="21"/>
        <v>84200</v>
      </c>
      <c r="L86" s="13"/>
      <c r="M86" s="22">
        <v>202.6</v>
      </c>
      <c r="N86" s="22">
        <v>387.6</v>
      </c>
      <c r="O86" s="22">
        <v>34610</v>
      </c>
      <c r="P86" s="22">
        <v>2118000</v>
      </c>
      <c r="Q86" s="22">
        <v>11820000</v>
      </c>
      <c r="R86" s="22">
        <v>1542</v>
      </c>
      <c r="S86" s="22">
        <v>7107</v>
      </c>
      <c r="T86" s="14">
        <f t="shared" si="22"/>
        <v>0.2169691853102575</v>
      </c>
      <c r="U86" s="22"/>
      <c r="V86" s="22"/>
      <c r="W86" s="14" t="e">
        <f t="shared" si="23"/>
        <v>#DIV/0!</v>
      </c>
      <c r="X86" s="22"/>
      <c r="Y86" s="22">
        <v>52510</v>
      </c>
      <c r="Z86" s="49"/>
      <c r="AA86" s="22"/>
      <c r="AB86" s="85">
        <f t="shared" si="24"/>
        <v>61159</v>
      </c>
      <c r="AC86" s="22"/>
      <c r="AD86" s="22"/>
      <c r="AE86" s="22"/>
      <c r="AF86" s="22"/>
      <c r="AG86" s="22"/>
      <c r="AH86" s="22"/>
      <c r="AI86" s="22"/>
      <c r="AJ86" s="22"/>
      <c r="AK86" s="22"/>
      <c r="AL86" s="22"/>
    </row>
    <row r="87" spans="1:38" s="46" customFormat="1" ht="15" hidden="1" customHeight="1" outlineLevel="1">
      <c r="A87" s="83" t="s">
        <v>123</v>
      </c>
      <c r="B87" s="84">
        <f t="shared" si="19"/>
        <v>3000</v>
      </c>
      <c r="C87" s="18">
        <v>100</v>
      </c>
      <c r="D87" s="18">
        <v>20.52</v>
      </c>
      <c r="E87" s="21">
        <f t="shared" si="20"/>
        <v>13504944.699999999</v>
      </c>
      <c r="F87" s="53">
        <v>774.5</v>
      </c>
      <c r="G87" s="57">
        <v>16730</v>
      </c>
      <c r="H87" s="57">
        <v>9176</v>
      </c>
      <c r="I87" s="59">
        <v>36360</v>
      </c>
      <c r="J87" s="59">
        <v>26070</v>
      </c>
      <c r="K87" s="21">
        <f t="shared" si="21"/>
        <v>89110.5</v>
      </c>
      <c r="L87" s="13"/>
      <c r="M87" s="22">
        <v>128.1</v>
      </c>
      <c r="N87" s="22">
        <v>303.10000000000002</v>
      </c>
      <c r="O87" s="22">
        <v>38340</v>
      </c>
      <c r="P87" s="22">
        <v>2037000</v>
      </c>
      <c r="Q87" s="22">
        <v>11210000</v>
      </c>
      <c r="R87" s="22">
        <v>1503</v>
      </c>
      <c r="S87" s="22">
        <v>10160</v>
      </c>
      <c r="T87" s="14">
        <f t="shared" si="22"/>
        <v>0.14793307086614174</v>
      </c>
      <c r="U87" s="22"/>
      <c r="V87" s="22"/>
      <c r="W87" s="14" t="e">
        <f t="shared" si="23"/>
        <v>#DIV/0!</v>
      </c>
      <c r="X87" s="22"/>
      <c r="Y87" s="22">
        <v>118400</v>
      </c>
      <c r="Z87" s="49"/>
      <c r="AA87" s="22"/>
      <c r="AB87" s="85">
        <f t="shared" si="24"/>
        <v>130063</v>
      </c>
      <c r="AC87" s="22"/>
      <c r="AD87" s="22"/>
      <c r="AE87" s="22"/>
      <c r="AF87" s="22"/>
      <c r="AG87" s="22"/>
      <c r="AH87" s="22"/>
      <c r="AI87" s="22"/>
      <c r="AJ87" s="22"/>
      <c r="AK87" s="22"/>
      <c r="AL87" s="22"/>
    </row>
    <row r="88" spans="1:38" s="46" customFormat="1" ht="15" hidden="1" customHeight="1" outlineLevel="1">
      <c r="A88" s="83" t="s">
        <v>124</v>
      </c>
      <c r="B88" s="84">
        <f t="shared" si="19"/>
        <v>3000</v>
      </c>
      <c r="C88" s="18">
        <v>100</v>
      </c>
      <c r="D88" s="18">
        <v>20.45</v>
      </c>
      <c r="E88" s="21">
        <f t="shared" si="20"/>
        <v>13345148.700000001</v>
      </c>
      <c r="F88" s="53">
        <v>916.8</v>
      </c>
      <c r="G88" s="57">
        <v>15110</v>
      </c>
      <c r="H88" s="57">
        <v>8405</v>
      </c>
      <c r="I88" s="59">
        <v>33960</v>
      </c>
      <c r="J88" s="59">
        <v>20140</v>
      </c>
      <c r="K88" s="21">
        <f t="shared" si="21"/>
        <v>78531.8</v>
      </c>
      <c r="L88" s="13"/>
      <c r="M88" s="22">
        <v>105.8</v>
      </c>
      <c r="N88" s="22">
        <v>465.1</v>
      </c>
      <c r="O88" s="22">
        <v>30790</v>
      </c>
      <c r="P88" s="22">
        <v>2028000</v>
      </c>
      <c r="Q88" s="22">
        <v>11090000</v>
      </c>
      <c r="R88" s="22">
        <v>1419</v>
      </c>
      <c r="S88" s="22">
        <v>6737</v>
      </c>
      <c r="T88" s="14">
        <f t="shared" si="22"/>
        <v>0.21062787590915838</v>
      </c>
      <c r="U88" s="22"/>
      <c r="V88" s="22"/>
      <c r="W88" s="14" t="e">
        <f t="shared" si="23"/>
        <v>#DIV/0!</v>
      </c>
      <c r="X88" s="22"/>
      <c r="Y88" s="22">
        <v>109100</v>
      </c>
      <c r="Z88" s="49"/>
      <c r="AA88" s="22"/>
      <c r="AB88" s="85">
        <f t="shared" si="24"/>
        <v>117256</v>
      </c>
      <c r="AC88" s="22"/>
      <c r="AD88" s="22"/>
      <c r="AE88" s="22"/>
      <c r="AF88" s="22"/>
      <c r="AG88" s="22"/>
      <c r="AH88" s="22"/>
      <c r="AI88" s="22"/>
      <c r="AJ88" s="22"/>
      <c r="AK88" s="22"/>
      <c r="AL88" s="22"/>
    </row>
    <row r="89" spans="1:38" s="46" customFormat="1" ht="15" hidden="1" customHeight="1" outlineLevel="1">
      <c r="A89" s="83" t="s">
        <v>125</v>
      </c>
      <c r="B89" s="84">
        <f t="shared" si="19"/>
        <v>3000</v>
      </c>
      <c r="C89" s="18">
        <v>100</v>
      </c>
      <c r="D89" s="18">
        <v>20.68</v>
      </c>
      <c r="E89" s="21">
        <f t="shared" si="20"/>
        <v>14192847.9</v>
      </c>
      <c r="F89" s="53">
        <v>690.3</v>
      </c>
      <c r="G89" s="57">
        <v>15810</v>
      </c>
      <c r="H89" s="57">
        <v>8349</v>
      </c>
      <c r="I89" s="59">
        <v>38860</v>
      </c>
      <c r="J89" s="59">
        <v>17890</v>
      </c>
      <c r="K89" s="21">
        <f t="shared" si="21"/>
        <v>81599.3</v>
      </c>
      <c r="L89" s="13"/>
      <c r="M89" s="22">
        <v>233.9</v>
      </c>
      <c r="N89" s="22">
        <v>526.70000000000005</v>
      </c>
      <c r="O89" s="22">
        <v>38740</v>
      </c>
      <c r="P89" s="22">
        <v>2015000</v>
      </c>
      <c r="Q89" s="22">
        <v>11980000</v>
      </c>
      <c r="R89" s="22"/>
      <c r="S89" s="22">
        <v>6128</v>
      </c>
      <c r="T89" s="14">
        <f t="shared" si="22"/>
        <v>0</v>
      </c>
      <c r="U89" s="22"/>
      <c r="V89" s="22"/>
      <c r="W89" s="14" t="e">
        <f t="shared" si="23"/>
        <v>#DIV/0!</v>
      </c>
      <c r="X89" s="22"/>
      <c r="Y89" s="22">
        <v>70620</v>
      </c>
      <c r="Z89" s="49"/>
      <c r="AA89" s="22"/>
      <c r="AB89" s="85">
        <f t="shared" si="24"/>
        <v>76748</v>
      </c>
      <c r="AC89" s="22"/>
      <c r="AD89" s="22"/>
      <c r="AE89" s="22"/>
      <c r="AF89" s="22"/>
      <c r="AG89" s="22"/>
      <c r="AH89" s="22"/>
      <c r="AI89" s="22"/>
      <c r="AJ89" s="22"/>
      <c r="AK89" s="22"/>
      <c r="AL89" s="22"/>
    </row>
    <row r="90" spans="1:38" s="46" customFormat="1" ht="15" hidden="1" customHeight="1" outlineLevel="1">
      <c r="A90" s="83" t="s">
        <v>126</v>
      </c>
      <c r="B90" s="84">
        <f t="shared" si="19"/>
        <v>3000</v>
      </c>
      <c r="C90" s="18">
        <v>100</v>
      </c>
      <c r="D90" s="18">
        <v>21</v>
      </c>
      <c r="E90" s="21">
        <f t="shared" si="20"/>
        <v>13675622.800000001</v>
      </c>
      <c r="F90" s="53">
        <v>917.5</v>
      </c>
      <c r="G90" s="57">
        <v>18140</v>
      </c>
      <c r="H90" s="57">
        <v>8962</v>
      </c>
      <c r="I90" s="59">
        <v>31210</v>
      </c>
      <c r="J90" s="59">
        <v>16320</v>
      </c>
      <c r="K90" s="21">
        <f t="shared" si="21"/>
        <v>75549.5</v>
      </c>
      <c r="L90" s="13"/>
      <c r="M90" s="22">
        <v>103.5</v>
      </c>
      <c r="N90" s="22">
        <v>334.8</v>
      </c>
      <c r="O90" s="22">
        <v>35120</v>
      </c>
      <c r="P90" s="22">
        <v>1897000</v>
      </c>
      <c r="Q90" s="22">
        <v>11590000</v>
      </c>
      <c r="R90" s="22">
        <v>2186</v>
      </c>
      <c r="S90" s="22">
        <v>8211</v>
      </c>
      <c r="T90" s="14">
        <f t="shared" si="22"/>
        <v>0.26622823042260385</v>
      </c>
      <c r="U90" s="22">
        <v>3108</v>
      </c>
      <c r="V90" s="22"/>
      <c r="W90" s="14" t="e">
        <f t="shared" si="23"/>
        <v>#DIV/0!</v>
      </c>
      <c r="X90" s="22"/>
      <c r="Y90" s="22">
        <v>64010</v>
      </c>
      <c r="Z90" s="49"/>
      <c r="AA90" s="22"/>
      <c r="AB90" s="85">
        <f t="shared" si="24"/>
        <v>77515</v>
      </c>
      <c r="AC90" s="22"/>
      <c r="AD90" s="22"/>
      <c r="AE90" s="22"/>
      <c r="AF90" s="22"/>
      <c r="AG90" s="22"/>
      <c r="AH90" s="22"/>
      <c r="AI90" s="22"/>
      <c r="AJ90" s="22"/>
      <c r="AK90" s="22"/>
      <c r="AL90" s="22"/>
    </row>
    <row r="91" spans="1:38" s="46" customFormat="1" ht="15" hidden="1" customHeight="1" outlineLevel="1">
      <c r="A91" s="83" t="s">
        <v>127</v>
      </c>
      <c r="B91" s="84">
        <f t="shared" si="19"/>
        <v>3000</v>
      </c>
      <c r="C91" s="18">
        <v>100</v>
      </c>
      <c r="D91" s="18">
        <v>19.2</v>
      </c>
      <c r="E91" s="21">
        <f t="shared" si="20"/>
        <v>13534157.1</v>
      </c>
      <c r="F91" s="53">
        <v>790.9</v>
      </c>
      <c r="G91" s="57">
        <v>17670</v>
      </c>
      <c r="H91" s="57">
        <v>8209</v>
      </c>
      <c r="I91" s="59">
        <v>36070</v>
      </c>
      <c r="J91" s="59">
        <v>22050</v>
      </c>
      <c r="K91" s="21">
        <f t="shared" si="21"/>
        <v>84789.9</v>
      </c>
      <c r="L91" s="13"/>
      <c r="M91" s="22">
        <v>143.9</v>
      </c>
      <c r="N91" s="22">
        <v>308.3</v>
      </c>
      <c r="O91" s="22">
        <v>33680</v>
      </c>
      <c r="P91" s="22">
        <v>1846000</v>
      </c>
      <c r="Q91" s="22">
        <v>11480000</v>
      </c>
      <c r="R91" s="22">
        <v>1904</v>
      </c>
      <c r="S91" s="22">
        <v>7551</v>
      </c>
      <c r="T91" s="14">
        <f t="shared" si="22"/>
        <v>0.25215203284333199</v>
      </c>
      <c r="U91" s="22"/>
      <c r="V91" s="22"/>
      <c r="W91" s="14" t="e">
        <f t="shared" si="23"/>
        <v>#DIV/0!</v>
      </c>
      <c r="X91" s="22"/>
      <c r="Y91" s="22">
        <v>79780</v>
      </c>
      <c r="Z91" s="49"/>
      <c r="AA91" s="22"/>
      <c r="AB91" s="85">
        <f t="shared" si="24"/>
        <v>89235</v>
      </c>
      <c r="AC91" s="22"/>
      <c r="AD91" s="22"/>
      <c r="AE91" s="22"/>
      <c r="AF91" s="22"/>
      <c r="AG91" s="22"/>
      <c r="AH91" s="22"/>
      <c r="AI91" s="22"/>
      <c r="AJ91" s="22"/>
      <c r="AK91" s="22"/>
      <c r="AL91" s="22"/>
    </row>
    <row r="92" spans="1:38" s="46" customFormat="1" ht="15" hidden="1" customHeight="1" outlineLevel="1">
      <c r="A92" s="83" t="s">
        <v>128</v>
      </c>
      <c r="B92" s="84">
        <f t="shared" si="19"/>
        <v>3000</v>
      </c>
      <c r="C92" s="18">
        <v>100</v>
      </c>
      <c r="D92" s="18">
        <v>19.12</v>
      </c>
      <c r="E92" s="21">
        <f t="shared" si="20"/>
        <v>14007778.100000001</v>
      </c>
      <c r="F92" s="53">
        <v>1039</v>
      </c>
      <c r="G92" s="57">
        <v>18000</v>
      </c>
      <c r="H92" s="57">
        <v>7887</v>
      </c>
      <c r="I92" s="59">
        <v>33750</v>
      </c>
      <c r="J92" s="59">
        <v>22190</v>
      </c>
      <c r="K92" s="21">
        <f t="shared" si="21"/>
        <v>82866</v>
      </c>
      <c r="L92" s="13"/>
      <c r="M92" s="22">
        <v>106.8</v>
      </c>
      <c r="N92" s="22">
        <v>256.3</v>
      </c>
      <c r="O92" s="22">
        <v>40350</v>
      </c>
      <c r="P92" s="22">
        <v>1889000</v>
      </c>
      <c r="Q92" s="22">
        <v>11920000</v>
      </c>
      <c r="R92" s="22">
        <v>1029</v>
      </c>
      <c r="S92" s="22">
        <v>7780</v>
      </c>
      <c r="T92" s="14">
        <f t="shared" si="22"/>
        <v>0.13226221079691516</v>
      </c>
      <c r="U92" s="22"/>
      <c r="V92" s="22"/>
      <c r="W92" s="14" t="e">
        <f t="shared" si="23"/>
        <v>#DIV/0!</v>
      </c>
      <c r="X92" s="22"/>
      <c r="Y92" s="22">
        <v>66390</v>
      </c>
      <c r="Z92" s="49"/>
      <c r="AA92" s="22"/>
      <c r="AB92" s="85">
        <f t="shared" si="24"/>
        <v>75199</v>
      </c>
      <c r="AC92" s="22"/>
      <c r="AD92" s="22"/>
      <c r="AE92" s="22"/>
      <c r="AF92" s="22"/>
      <c r="AG92" s="22"/>
      <c r="AH92" s="22"/>
      <c r="AI92" s="22"/>
      <c r="AJ92" s="22"/>
      <c r="AK92" s="22"/>
      <c r="AL92" s="22"/>
    </row>
    <row r="93" spans="1:38" s="46" customFormat="1" ht="15" hidden="1" customHeight="1" outlineLevel="1">
      <c r="A93" s="83" t="s">
        <v>129</v>
      </c>
      <c r="B93" s="84">
        <f t="shared" si="19"/>
        <v>3000</v>
      </c>
      <c r="C93" s="18">
        <v>100</v>
      </c>
      <c r="D93" s="18">
        <v>21</v>
      </c>
      <c r="E93" s="21">
        <f t="shared" si="20"/>
        <v>14208444.300000001</v>
      </c>
      <c r="F93" s="53">
        <v>804.1</v>
      </c>
      <c r="G93" s="57">
        <v>16890</v>
      </c>
      <c r="H93" s="57">
        <v>8377</v>
      </c>
      <c r="I93" s="59">
        <v>28680</v>
      </c>
      <c r="J93" s="59">
        <v>22490</v>
      </c>
      <c r="K93" s="21">
        <f t="shared" si="21"/>
        <v>77241.100000000006</v>
      </c>
      <c r="L93" s="13"/>
      <c r="M93" s="22">
        <v>150.5</v>
      </c>
      <c r="N93" s="22">
        <v>186.7</v>
      </c>
      <c r="O93" s="22">
        <v>30560</v>
      </c>
      <c r="P93" s="22">
        <v>1957000</v>
      </c>
      <c r="Q93" s="22">
        <v>12070000</v>
      </c>
      <c r="R93" s="22">
        <v>2348</v>
      </c>
      <c r="S93" s="22">
        <v>8371</v>
      </c>
      <c r="T93" s="14">
        <f t="shared" si="22"/>
        <v>0.28049217536733961</v>
      </c>
      <c r="U93" s="22">
        <v>1437</v>
      </c>
      <c r="V93" s="22"/>
      <c r="W93" s="14" t="e">
        <f t="shared" si="23"/>
        <v>#DIV/0!</v>
      </c>
      <c r="X93" s="22"/>
      <c r="Y93" s="22">
        <v>61150</v>
      </c>
      <c r="Z93" s="49"/>
      <c r="AA93" s="22"/>
      <c r="AB93" s="85">
        <f t="shared" si="24"/>
        <v>73306</v>
      </c>
      <c r="AC93" s="22"/>
      <c r="AD93" s="22"/>
      <c r="AE93" s="22"/>
      <c r="AF93" s="22"/>
      <c r="AG93" s="22"/>
      <c r="AH93" s="22"/>
      <c r="AI93" s="22"/>
      <c r="AJ93" s="22"/>
      <c r="AK93" s="22"/>
      <c r="AL93" s="22"/>
    </row>
    <row r="94" spans="1:38" s="46" customFormat="1" ht="15" hidden="1" customHeight="1" outlineLevel="1">
      <c r="A94" s="83" t="s">
        <v>130</v>
      </c>
      <c r="B94" s="84">
        <f t="shared" si="19"/>
        <v>3000</v>
      </c>
      <c r="C94" s="18">
        <v>100</v>
      </c>
      <c r="D94" s="18">
        <v>21</v>
      </c>
      <c r="E94" s="21">
        <f t="shared" si="20"/>
        <v>14469825.699999999</v>
      </c>
      <c r="F94" s="53">
        <v>810.8</v>
      </c>
      <c r="G94" s="57">
        <v>17690</v>
      </c>
      <c r="H94" s="57">
        <v>7742</v>
      </c>
      <c r="I94" s="59">
        <v>36010</v>
      </c>
      <c r="J94" s="59">
        <v>17890</v>
      </c>
      <c r="K94" s="21">
        <f t="shared" si="21"/>
        <v>80142.8</v>
      </c>
      <c r="L94" s="13"/>
      <c r="M94" s="22">
        <v>208</v>
      </c>
      <c r="N94" s="22">
        <v>286.89999999999998</v>
      </c>
      <c r="O94" s="22">
        <v>36440</v>
      </c>
      <c r="P94" s="22">
        <v>1989000</v>
      </c>
      <c r="Q94" s="22">
        <v>12280000</v>
      </c>
      <c r="R94" s="22">
        <v>1400</v>
      </c>
      <c r="S94" s="22">
        <v>8978</v>
      </c>
      <c r="T94" s="14">
        <f t="shared" si="22"/>
        <v>0.1559367342392515</v>
      </c>
      <c r="U94" s="22"/>
      <c r="V94" s="22"/>
      <c r="W94" s="14" t="e">
        <f t="shared" si="23"/>
        <v>#DIV/0!</v>
      </c>
      <c r="X94" s="22"/>
      <c r="Y94" s="22">
        <v>73370</v>
      </c>
      <c r="Z94" s="49"/>
      <c r="AA94" s="22"/>
      <c r="AB94" s="85">
        <f t="shared" si="24"/>
        <v>83748</v>
      </c>
      <c r="AC94" s="22"/>
      <c r="AD94" s="22"/>
      <c r="AE94" s="22"/>
      <c r="AF94" s="22"/>
      <c r="AG94" s="22"/>
      <c r="AH94" s="22"/>
      <c r="AI94" s="22"/>
      <c r="AJ94" s="22"/>
      <c r="AK94" s="22"/>
      <c r="AL94" s="22"/>
    </row>
    <row r="95" spans="1:38" s="46" customFormat="1" ht="15" hidden="1" customHeight="1" outlineLevel="1">
      <c r="A95" s="83" t="s">
        <v>131</v>
      </c>
      <c r="B95" s="84">
        <f t="shared" si="19"/>
        <v>3000</v>
      </c>
      <c r="C95" s="18">
        <v>100</v>
      </c>
      <c r="D95" s="18">
        <v>20.8</v>
      </c>
      <c r="E95" s="21">
        <f t="shared" si="20"/>
        <v>14558877.5</v>
      </c>
      <c r="F95" s="53">
        <v>900.3</v>
      </c>
      <c r="G95" s="57">
        <v>18860</v>
      </c>
      <c r="H95" s="57">
        <v>9282</v>
      </c>
      <c r="I95" s="59">
        <v>29790</v>
      </c>
      <c r="J95" s="59">
        <v>19110</v>
      </c>
      <c r="K95" s="21">
        <f t="shared" si="21"/>
        <v>77942.3</v>
      </c>
      <c r="L95" s="13"/>
      <c r="M95" s="22">
        <v>181.1</v>
      </c>
      <c r="N95" s="22">
        <v>327.7</v>
      </c>
      <c r="O95" s="22">
        <v>36650</v>
      </c>
      <c r="P95" s="22">
        <v>1993000</v>
      </c>
      <c r="Q95" s="22">
        <v>12380000</v>
      </c>
      <c r="R95" s="22">
        <v>690.4</v>
      </c>
      <c r="S95" s="22">
        <v>9366</v>
      </c>
      <c r="T95" s="14">
        <f t="shared" si="22"/>
        <v>7.3713431560965187E-2</v>
      </c>
      <c r="U95" s="22"/>
      <c r="V95" s="22"/>
      <c r="W95" s="14" t="e">
        <f t="shared" si="23"/>
        <v>#DIV/0!</v>
      </c>
      <c r="X95" s="22"/>
      <c r="Y95" s="22">
        <v>60720</v>
      </c>
      <c r="Z95" s="49"/>
      <c r="AA95" s="22"/>
      <c r="AB95" s="85">
        <f t="shared" si="24"/>
        <v>70776.399999999994</v>
      </c>
      <c r="AC95" s="22"/>
      <c r="AD95" s="22"/>
      <c r="AE95" s="22"/>
      <c r="AF95" s="22"/>
      <c r="AG95" s="22"/>
      <c r="AH95" s="22"/>
      <c r="AI95" s="22"/>
      <c r="AJ95" s="22"/>
      <c r="AK95" s="22"/>
      <c r="AL95" s="22"/>
    </row>
    <row r="96" spans="1:38" s="46" customFormat="1" ht="15" hidden="1" customHeight="1" outlineLevel="1">
      <c r="A96" s="83" t="s">
        <v>132</v>
      </c>
      <c r="B96" s="84">
        <f t="shared" si="19"/>
        <v>1500</v>
      </c>
      <c r="C96" s="18">
        <v>50</v>
      </c>
      <c r="D96" s="18">
        <v>21</v>
      </c>
      <c r="E96" s="21">
        <f>K96+N96+O96+P96+Q96+M96+AB96+AC96+AD96+AE96+AF96+AG96+AI96+AK96+AL96+AH96+AJ96</f>
        <v>13985324.199999999</v>
      </c>
      <c r="F96" s="53">
        <v>962.3</v>
      </c>
      <c r="G96" s="57">
        <v>19040</v>
      </c>
      <c r="H96" s="57">
        <v>8712</v>
      </c>
      <c r="I96" s="59">
        <v>41870</v>
      </c>
      <c r="J96" s="59">
        <v>28760</v>
      </c>
      <c r="K96" s="21">
        <f t="shared" si="21"/>
        <v>99344.3</v>
      </c>
      <c r="L96" s="13"/>
      <c r="M96" s="22">
        <v>141.4</v>
      </c>
      <c r="N96" s="22">
        <v>303.8</v>
      </c>
      <c r="O96" s="22">
        <v>34160</v>
      </c>
      <c r="P96" s="22">
        <v>2106000</v>
      </c>
      <c r="Q96" s="22">
        <v>11660000</v>
      </c>
      <c r="R96" s="22">
        <v>994.5</v>
      </c>
      <c r="S96" s="22">
        <v>8933</v>
      </c>
      <c r="T96" s="14">
        <f t="shared" si="22"/>
        <v>0.11132878092466136</v>
      </c>
      <c r="U96" s="22"/>
      <c r="V96" s="22"/>
      <c r="W96" s="14" t="e">
        <f t="shared" si="23"/>
        <v>#DIV/0!</v>
      </c>
      <c r="X96" s="22"/>
      <c r="Y96" s="22">
        <v>64660</v>
      </c>
      <c r="Z96" s="49"/>
      <c r="AA96" s="22"/>
      <c r="AB96" s="85">
        <f t="shared" si="24"/>
        <v>74587.5</v>
      </c>
      <c r="AC96" s="22">
        <v>5199</v>
      </c>
      <c r="AD96" s="22">
        <v>293.3</v>
      </c>
      <c r="AE96" s="22"/>
      <c r="AF96" s="22">
        <v>912.2</v>
      </c>
      <c r="AG96" s="22"/>
      <c r="AH96" s="22"/>
      <c r="AI96" s="22">
        <v>1846</v>
      </c>
      <c r="AJ96" s="22">
        <v>1722</v>
      </c>
      <c r="AK96" s="22">
        <v>814.7</v>
      </c>
      <c r="AL96" s="22"/>
    </row>
    <row r="97" spans="1:85" s="46" customFormat="1" ht="15" hidden="1" customHeight="1" outlineLevel="1">
      <c r="A97" s="83" t="s">
        <v>133</v>
      </c>
      <c r="B97" s="84">
        <f t="shared" si="19"/>
        <v>1500</v>
      </c>
      <c r="C97" s="18">
        <v>50</v>
      </c>
      <c r="D97" s="18">
        <v>21</v>
      </c>
      <c r="E97" s="21">
        <f t="shared" si="20"/>
        <v>12492365</v>
      </c>
      <c r="F97" s="53">
        <v>1045</v>
      </c>
      <c r="G97" s="57">
        <v>20370</v>
      </c>
      <c r="H97" s="57">
        <v>8291</v>
      </c>
      <c r="I97" s="59">
        <v>25670</v>
      </c>
      <c r="J97" s="59">
        <v>22170</v>
      </c>
      <c r="K97" s="21">
        <f t="shared" si="21"/>
        <v>77546</v>
      </c>
      <c r="L97" s="13"/>
      <c r="M97" s="22">
        <v>141.6</v>
      </c>
      <c r="N97" s="22">
        <v>443.4</v>
      </c>
      <c r="O97" s="22">
        <v>32470</v>
      </c>
      <c r="P97" s="22">
        <v>1889000</v>
      </c>
      <c r="Q97" s="22">
        <v>10440000</v>
      </c>
      <c r="R97" s="22">
        <v>1071</v>
      </c>
      <c r="S97" s="22">
        <v>7113</v>
      </c>
      <c r="T97" s="14">
        <f t="shared" si="22"/>
        <v>0.15056938000843526</v>
      </c>
      <c r="U97" s="22"/>
      <c r="V97" s="22"/>
      <c r="W97" s="14" t="e">
        <f t="shared" si="23"/>
        <v>#DIV/0!</v>
      </c>
      <c r="X97" s="22"/>
      <c r="Y97" s="22">
        <v>44580</v>
      </c>
      <c r="Z97" s="49"/>
      <c r="AA97" s="22"/>
      <c r="AB97" s="85">
        <f t="shared" si="24"/>
        <v>52764</v>
      </c>
      <c r="AC97" s="22"/>
      <c r="AD97" s="22"/>
      <c r="AE97" s="22"/>
      <c r="AF97" s="22"/>
      <c r="AG97" s="22"/>
      <c r="AH97" s="22"/>
      <c r="AI97" s="22"/>
      <c r="AJ97" s="22"/>
      <c r="AK97" s="22"/>
      <c r="AL97" s="22"/>
    </row>
    <row r="98" spans="1:85" s="46" customFormat="1" ht="15" hidden="1" customHeight="1" outlineLevel="1">
      <c r="A98" s="83" t="s">
        <v>134</v>
      </c>
      <c r="B98" s="84">
        <f t="shared" si="19"/>
        <v>1500</v>
      </c>
      <c r="C98" s="18">
        <v>50</v>
      </c>
      <c r="D98" s="18">
        <v>24</v>
      </c>
      <c r="E98" s="21">
        <f t="shared" si="20"/>
        <v>11055577.700000001</v>
      </c>
      <c r="F98" s="53">
        <v>716.4</v>
      </c>
      <c r="G98" s="57">
        <v>19180</v>
      </c>
      <c r="H98" s="57">
        <v>6507</v>
      </c>
      <c r="I98" s="59">
        <v>22590</v>
      </c>
      <c r="J98" s="59">
        <v>17770</v>
      </c>
      <c r="K98" s="21">
        <f t="shared" si="21"/>
        <v>66763.399999999994</v>
      </c>
      <c r="L98" s="13"/>
      <c r="M98" s="22">
        <v>149</v>
      </c>
      <c r="N98" s="22">
        <v>365.4</v>
      </c>
      <c r="O98" s="22">
        <v>24590</v>
      </c>
      <c r="P98" s="22">
        <v>1693000</v>
      </c>
      <c r="Q98" s="22">
        <v>9219000</v>
      </c>
      <c r="R98" s="22">
        <v>831.9</v>
      </c>
      <c r="S98" s="22">
        <v>5689</v>
      </c>
      <c r="T98" s="14">
        <f t="shared" si="22"/>
        <v>0.1462295658287924</v>
      </c>
      <c r="U98" s="22"/>
      <c r="V98" s="22"/>
      <c r="W98" s="14" t="e">
        <f t="shared" si="23"/>
        <v>#DIV/0!</v>
      </c>
      <c r="X98" s="22"/>
      <c r="Y98" s="22">
        <v>41570</v>
      </c>
      <c r="Z98" s="49"/>
      <c r="AA98" s="22"/>
      <c r="AB98" s="85">
        <f t="shared" si="24"/>
        <v>48090.9</v>
      </c>
      <c r="AC98" s="22"/>
      <c r="AD98" s="22"/>
      <c r="AE98" s="22"/>
      <c r="AF98" s="22"/>
      <c r="AG98" s="22"/>
      <c r="AH98" s="22"/>
      <c r="AI98" s="22"/>
      <c r="AJ98" s="22"/>
      <c r="AK98" s="22">
        <v>3619</v>
      </c>
      <c r="AL98" s="22"/>
    </row>
    <row r="99" spans="1:85" s="46" customFormat="1" ht="15" hidden="1" customHeight="1" outlineLevel="1">
      <c r="A99" s="83" t="s">
        <v>135</v>
      </c>
      <c r="B99" s="84">
        <f t="shared" si="19"/>
        <v>1920</v>
      </c>
      <c r="C99" s="18">
        <v>64</v>
      </c>
      <c r="D99" s="18">
        <v>19.5</v>
      </c>
      <c r="E99" s="21">
        <f t="shared" si="20"/>
        <v>10463319.800000001</v>
      </c>
      <c r="F99" s="53">
        <v>924.7</v>
      </c>
      <c r="G99" s="57">
        <v>18980</v>
      </c>
      <c r="H99" s="57">
        <v>6978</v>
      </c>
      <c r="I99" s="59">
        <v>20270</v>
      </c>
      <c r="J99" s="59">
        <v>12090</v>
      </c>
      <c r="K99" s="21">
        <f t="shared" si="21"/>
        <v>59242.7</v>
      </c>
      <c r="L99" s="13"/>
      <c r="M99" s="22">
        <v>131.30000000000001</v>
      </c>
      <c r="N99" s="22">
        <v>322.39999999999998</v>
      </c>
      <c r="O99" s="22">
        <v>28830</v>
      </c>
      <c r="P99" s="22">
        <v>1610000</v>
      </c>
      <c r="Q99" s="22">
        <v>8702000</v>
      </c>
      <c r="R99" s="22">
        <v>422.4</v>
      </c>
      <c r="S99" s="22">
        <v>5491</v>
      </c>
      <c r="T99" s="14">
        <f t="shared" si="22"/>
        <v>7.6925878710617374E-2</v>
      </c>
      <c r="U99" s="22"/>
      <c r="V99" s="22"/>
      <c r="W99" s="14" t="e">
        <f t="shared" si="23"/>
        <v>#DIV/0!</v>
      </c>
      <c r="X99" s="22"/>
      <c r="Y99" s="22">
        <v>56880</v>
      </c>
      <c r="Z99" s="49"/>
      <c r="AA99" s="22"/>
      <c r="AB99" s="85">
        <f t="shared" si="24"/>
        <v>62793.4</v>
      </c>
      <c r="AC99" s="22"/>
      <c r="AD99" s="22"/>
      <c r="AE99" s="22"/>
      <c r="AF99" s="22"/>
      <c r="AG99" s="22"/>
      <c r="AH99" s="22"/>
      <c r="AI99" s="22"/>
      <c r="AJ99" s="22"/>
      <c r="AK99" s="22"/>
      <c r="AL99" s="22"/>
    </row>
    <row r="100" spans="1:85" s="46" customFormat="1" ht="15" hidden="1" customHeight="1" outlineLevel="1">
      <c r="A100" s="83" t="s">
        <v>136</v>
      </c>
      <c r="B100" s="84">
        <f t="shared" si="19"/>
        <v>2700</v>
      </c>
      <c r="C100" s="18">
        <v>90</v>
      </c>
      <c r="D100" s="18">
        <v>21</v>
      </c>
      <c r="E100" s="21">
        <f t="shared" si="20"/>
        <v>10780365.15</v>
      </c>
      <c r="F100" s="53">
        <v>905.55</v>
      </c>
      <c r="G100" s="57">
        <v>19380</v>
      </c>
      <c r="H100" s="57">
        <v>7604</v>
      </c>
      <c r="I100" s="59">
        <v>34500</v>
      </c>
      <c r="J100" s="59">
        <v>18120</v>
      </c>
      <c r="K100" s="21">
        <f t="shared" si="21"/>
        <v>80509.55</v>
      </c>
      <c r="L100" s="13"/>
      <c r="M100" s="22">
        <v>156.30000000000001</v>
      </c>
      <c r="N100" s="22">
        <v>301.60000000000002</v>
      </c>
      <c r="O100" s="22">
        <v>31520</v>
      </c>
      <c r="P100" s="22">
        <v>1651000</v>
      </c>
      <c r="Q100" s="22">
        <v>8904000</v>
      </c>
      <c r="R100" s="22">
        <v>698.7</v>
      </c>
      <c r="S100" s="22">
        <v>5479</v>
      </c>
      <c r="T100" s="14">
        <f t="shared" si="22"/>
        <v>0.12752327066983027</v>
      </c>
      <c r="U100" s="22"/>
      <c r="V100" s="22"/>
      <c r="W100" s="14" t="e">
        <f t="shared" si="23"/>
        <v>#DIV/0!</v>
      </c>
      <c r="X100" s="22"/>
      <c r="Y100" s="22">
        <v>106700</v>
      </c>
      <c r="Z100" s="49"/>
      <c r="AA100" s="22"/>
      <c r="AB100" s="85">
        <f t="shared" si="24"/>
        <v>112877.7</v>
      </c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</row>
    <row r="101" spans="1:85" s="46" customFormat="1" ht="15" hidden="1" customHeight="1" outlineLevel="1">
      <c r="A101" s="83" t="s">
        <v>137</v>
      </c>
      <c r="B101" s="84">
        <f t="shared" si="19"/>
        <v>2910</v>
      </c>
      <c r="C101" s="18">
        <v>97</v>
      </c>
      <c r="D101" s="18">
        <v>22</v>
      </c>
      <c r="E101" s="21">
        <f t="shared" si="20"/>
        <v>12862105.5</v>
      </c>
      <c r="F101" s="53">
        <v>929.5</v>
      </c>
      <c r="G101" s="57">
        <v>18030</v>
      </c>
      <c r="H101" s="57">
        <v>10200</v>
      </c>
      <c r="I101" s="59">
        <v>41440</v>
      </c>
      <c r="J101" s="59">
        <v>14930</v>
      </c>
      <c r="K101" s="21">
        <f t="shared" si="21"/>
        <v>85529.5</v>
      </c>
      <c r="L101" s="13"/>
      <c r="M101" s="22"/>
      <c r="N101" s="22"/>
      <c r="O101" s="22">
        <v>35270</v>
      </c>
      <c r="P101" s="22">
        <v>1913000</v>
      </c>
      <c r="Q101" s="22">
        <v>10730000</v>
      </c>
      <c r="R101" s="22"/>
      <c r="S101" s="22">
        <v>7956</v>
      </c>
      <c r="T101" s="14">
        <f t="shared" si="22"/>
        <v>0</v>
      </c>
      <c r="U101" s="22"/>
      <c r="V101" s="22"/>
      <c r="W101" s="14" t="e">
        <f t="shared" si="23"/>
        <v>#DIV/0!</v>
      </c>
      <c r="X101" s="22"/>
      <c r="Y101" s="22">
        <v>90350</v>
      </c>
      <c r="Z101" s="49"/>
      <c r="AA101" s="22"/>
      <c r="AB101" s="85">
        <f t="shared" si="24"/>
        <v>98306</v>
      </c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</row>
    <row r="102" spans="1:85" s="46" customFormat="1" ht="15" hidden="1" customHeight="1" outlineLevel="1">
      <c r="A102" s="83" t="s">
        <v>138</v>
      </c>
      <c r="B102" s="84">
        <f t="shared" si="19"/>
        <v>3000</v>
      </c>
      <c r="C102" s="18">
        <v>100</v>
      </c>
      <c r="D102" s="18">
        <v>19.2</v>
      </c>
      <c r="E102" s="21">
        <f>K102+N102+O102+P102+Q102+M102+AB102+AC102+AD102+AE102+AF102+AG102+AI102+AK102+AL102+AH102+AJ102</f>
        <v>12630674.200000001</v>
      </c>
      <c r="F102" s="53">
        <v>1118</v>
      </c>
      <c r="G102" s="57">
        <v>15880</v>
      </c>
      <c r="H102" s="57">
        <v>8507</v>
      </c>
      <c r="I102" s="59">
        <v>32650</v>
      </c>
      <c r="J102" s="59">
        <v>22350</v>
      </c>
      <c r="K102" s="21">
        <f t="shared" si="21"/>
        <v>80505</v>
      </c>
      <c r="L102" s="13"/>
      <c r="M102" s="22">
        <v>175.8</v>
      </c>
      <c r="N102" s="22">
        <v>330.4</v>
      </c>
      <c r="O102" s="22">
        <v>26170</v>
      </c>
      <c r="P102" s="22">
        <v>1840000</v>
      </c>
      <c r="Q102" s="22">
        <v>10620000</v>
      </c>
      <c r="R102" s="22">
        <v>1127</v>
      </c>
      <c r="S102" s="22">
        <v>7516</v>
      </c>
      <c r="T102" s="14">
        <f t="shared" si="22"/>
        <v>0.14994678020223523</v>
      </c>
      <c r="U102" s="22"/>
      <c r="V102" s="22"/>
      <c r="W102" s="14" t="e">
        <f t="shared" si="23"/>
        <v>#DIV/0!</v>
      </c>
      <c r="X102" s="22"/>
      <c r="Y102" s="22">
        <v>54850</v>
      </c>
      <c r="Z102" s="49"/>
      <c r="AA102" s="22"/>
      <c r="AB102" s="85">
        <f t="shared" si="24"/>
        <v>63493</v>
      </c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</row>
    <row r="103" spans="1:85" s="46" customFormat="1" ht="15" hidden="1" customHeight="1" outlineLevel="1">
      <c r="A103" s="83" t="s">
        <v>139</v>
      </c>
      <c r="B103" s="84">
        <f t="shared" si="19"/>
        <v>3000</v>
      </c>
      <c r="C103" s="18">
        <v>100</v>
      </c>
      <c r="D103" s="18">
        <v>19.8</v>
      </c>
      <c r="E103" s="21">
        <f>K103+N103+O103+P103+Q103+M103+AB103+AC103+AD103+AE103+AF103+AG103+AI103+AK103+AL103+AH103+AJ103</f>
        <v>12344072.700000001</v>
      </c>
      <c r="F103" s="53">
        <v>904.3</v>
      </c>
      <c r="G103" s="57">
        <v>18020</v>
      </c>
      <c r="H103" s="57">
        <v>9132</v>
      </c>
      <c r="I103" s="59">
        <v>38470</v>
      </c>
      <c r="J103" s="59">
        <v>17760</v>
      </c>
      <c r="K103" s="21">
        <f t="shared" si="21"/>
        <v>84286.3</v>
      </c>
      <c r="L103" s="13"/>
      <c r="M103" s="22">
        <v>115.4</v>
      </c>
      <c r="N103" s="22">
        <v>335.2</v>
      </c>
      <c r="O103" s="22">
        <v>33820</v>
      </c>
      <c r="P103" s="22">
        <v>1807000</v>
      </c>
      <c r="Q103" s="22">
        <v>10350000</v>
      </c>
      <c r="R103" s="22">
        <v>130.80000000000001</v>
      </c>
      <c r="S103" s="22">
        <v>8135</v>
      </c>
      <c r="T103" s="14">
        <f t="shared" si="22"/>
        <v>1.6078672403196069E-2</v>
      </c>
      <c r="U103" s="22"/>
      <c r="V103" s="22"/>
      <c r="W103" s="14" t="e">
        <f t="shared" si="23"/>
        <v>#DIV/0!</v>
      </c>
      <c r="X103" s="22"/>
      <c r="Y103" s="22">
        <v>60250</v>
      </c>
      <c r="Z103" s="49"/>
      <c r="AA103" s="22"/>
      <c r="AB103" s="85">
        <f t="shared" si="24"/>
        <v>68515.8</v>
      </c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</row>
    <row r="104" spans="1:85" s="46" customFormat="1" ht="15" hidden="1" customHeight="1" outlineLevel="1">
      <c r="A104" s="83" t="s">
        <v>140</v>
      </c>
      <c r="B104" s="84">
        <f t="shared" si="19"/>
        <v>3000</v>
      </c>
      <c r="C104" s="18">
        <v>100</v>
      </c>
      <c r="D104" s="18">
        <v>19.399999999999999</v>
      </c>
      <c r="E104" s="21">
        <f t="shared" si="20"/>
        <v>12881980.699999999</v>
      </c>
      <c r="F104" s="53">
        <v>1081</v>
      </c>
      <c r="G104" s="57">
        <v>21480</v>
      </c>
      <c r="H104" s="57">
        <v>10480</v>
      </c>
      <c r="I104" s="59">
        <v>33790</v>
      </c>
      <c r="J104" s="59">
        <v>16830</v>
      </c>
      <c r="K104" s="21">
        <f t="shared" si="21"/>
        <v>83661</v>
      </c>
      <c r="L104" s="13"/>
      <c r="M104" s="22">
        <v>185.2</v>
      </c>
      <c r="N104" s="22">
        <v>300.5</v>
      </c>
      <c r="O104" s="22">
        <v>40580</v>
      </c>
      <c r="P104" s="22">
        <v>1724000</v>
      </c>
      <c r="Q104" s="22">
        <v>10970000</v>
      </c>
      <c r="R104" s="22">
        <v>651</v>
      </c>
      <c r="S104" s="22">
        <v>9053</v>
      </c>
      <c r="T104" s="14">
        <f t="shared" si="22"/>
        <v>7.1909864133436432E-2</v>
      </c>
      <c r="U104" s="22"/>
      <c r="V104" s="22"/>
      <c r="W104" s="14" t="e">
        <f t="shared" si="23"/>
        <v>#DIV/0!</v>
      </c>
      <c r="X104" s="22"/>
      <c r="Y104" s="22">
        <v>53550</v>
      </c>
      <c r="Z104" s="49"/>
      <c r="AA104" s="22"/>
      <c r="AB104" s="85">
        <f t="shared" si="24"/>
        <v>63254</v>
      </c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</row>
    <row r="105" spans="1:85" s="46" customFormat="1" ht="15" hidden="1" customHeight="1" outlineLevel="1">
      <c r="A105" s="83" t="s">
        <v>141</v>
      </c>
      <c r="B105" s="84">
        <f t="shared" si="19"/>
        <v>3000</v>
      </c>
      <c r="C105" s="18">
        <v>100</v>
      </c>
      <c r="D105" s="18">
        <v>19.489999999999998</v>
      </c>
      <c r="E105" s="21">
        <f t="shared" si="20"/>
        <v>13005437.879999999</v>
      </c>
      <c r="F105" s="53">
        <v>846.3</v>
      </c>
      <c r="G105" s="57">
        <v>17110</v>
      </c>
      <c r="H105" s="57">
        <v>8722</v>
      </c>
      <c r="I105" s="59">
        <v>34280</v>
      </c>
      <c r="J105" s="59">
        <v>23330</v>
      </c>
      <c r="K105" s="21">
        <f t="shared" si="21"/>
        <v>84288.3</v>
      </c>
      <c r="L105" s="13"/>
      <c r="M105" s="22">
        <v>89.18</v>
      </c>
      <c r="N105" s="22">
        <v>374.4</v>
      </c>
      <c r="O105" s="22">
        <v>38140</v>
      </c>
      <c r="P105" s="22">
        <v>1892000</v>
      </c>
      <c r="Q105" s="22">
        <v>10930000</v>
      </c>
      <c r="R105" s="22"/>
      <c r="S105" s="22">
        <v>8486</v>
      </c>
      <c r="T105" s="14">
        <f t="shared" si="22"/>
        <v>0</v>
      </c>
      <c r="U105" s="22"/>
      <c r="V105" s="22"/>
      <c r="W105" s="14" t="e">
        <f t="shared" si="23"/>
        <v>#DIV/0!</v>
      </c>
      <c r="X105" s="22"/>
      <c r="Y105" s="22">
        <v>52060</v>
      </c>
      <c r="Z105" s="49"/>
      <c r="AA105" s="22"/>
      <c r="AB105" s="85">
        <f t="shared" si="24"/>
        <v>60546</v>
      </c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</row>
    <row r="106" spans="1:85" s="106" customFormat="1" ht="12.75" collapsed="1">
      <c r="A106" s="95" t="s">
        <v>142</v>
      </c>
      <c r="B106" s="96"/>
      <c r="C106" s="97"/>
      <c r="D106" s="97"/>
      <c r="E106" s="98"/>
      <c r="F106" s="99"/>
      <c r="G106" s="100"/>
      <c r="H106" s="100"/>
      <c r="I106" s="100"/>
      <c r="J106" s="100"/>
      <c r="K106" s="101"/>
      <c r="L106" s="102"/>
      <c r="M106" s="103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3"/>
      <c r="AD106" s="103"/>
      <c r="AE106" s="103"/>
      <c r="AF106" s="103"/>
      <c r="AG106" s="103"/>
      <c r="AH106" s="103"/>
      <c r="AI106" s="103"/>
      <c r="AJ106" s="103"/>
      <c r="AK106" s="103"/>
      <c r="AL106" s="105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</row>
    <row r="107" spans="1:85" s="46" customFormat="1" ht="15" hidden="1" customHeight="1" outlineLevel="1">
      <c r="A107" s="83" t="s">
        <v>143</v>
      </c>
      <c r="B107" s="84">
        <f t="shared" ref="B107:B143" si="25">C107*3000/100</f>
        <v>3000</v>
      </c>
      <c r="C107" s="18">
        <v>100</v>
      </c>
      <c r="D107" s="18">
        <v>19.899999999999999</v>
      </c>
      <c r="E107" s="21">
        <f t="shared" ref="E107:E143" si="26">K107+N107+O107+P107+Q107+M107+AB107+AC107+AD107+AE107+AF107+AG107+AI107+AK107+AL107+AH107+AJ107</f>
        <v>12005378.4</v>
      </c>
      <c r="F107" s="53">
        <v>1319</v>
      </c>
      <c r="G107" s="57">
        <v>19100</v>
      </c>
      <c r="H107" s="57">
        <v>9801</v>
      </c>
      <c r="I107" s="59">
        <v>32680</v>
      </c>
      <c r="J107" s="59">
        <v>24640</v>
      </c>
      <c r="K107" s="21">
        <f t="shared" ref="K107:K143" si="27">SUM(F107:J107)</f>
        <v>87540</v>
      </c>
      <c r="L107" s="13"/>
      <c r="M107" s="22">
        <v>103.9</v>
      </c>
      <c r="N107" s="22">
        <v>215.5</v>
      </c>
      <c r="O107" s="22">
        <v>28010</v>
      </c>
      <c r="P107" s="22">
        <v>1747000</v>
      </c>
      <c r="Q107" s="22">
        <v>10080000</v>
      </c>
      <c r="R107" s="22">
        <v>1576</v>
      </c>
      <c r="S107" s="22">
        <v>9583</v>
      </c>
      <c r="T107" s="14">
        <f t="shared" ref="T107:T143" si="28">R107/S107</f>
        <v>0.16445789418762391</v>
      </c>
      <c r="U107" s="22"/>
      <c r="V107" s="22"/>
      <c r="W107" s="14" t="e">
        <f t="shared" ref="W107:W143" si="29">U107/V107</f>
        <v>#DIV/0!</v>
      </c>
      <c r="X107" s="22"/>
      <c r="Y107" s="22">
        <v>51350</v>
      </c>
      <c r="Z107" s="49"/>
      <c r="AA107" s="22"/>
      <c r="AB107" s="85">
        <f t="shared" ref="AB107:AB143" si="30">R107+S107+U107+V107+X107+Y107+Z107+AA107</f>
        <v>62509</v>
      </c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</row>
    <row r="108" spans="1:85" s="46" customFormat="1" ht="15" hidden="1" customHeight="1" outlineLevel="1">
      <c r="A108" s="83" t="s">
        <v>144</v>
      </c>
      <c r="B108" s="84">
        <f t="shared" si="25"/>
        <v>3000</v>
      </c>
      <c r="C108" s="18">
        <v>100</v>
      </c>
      <c r="D108" s="18">
        <v>20.8</v>
      </c>
      <c r="E108" s="21">
        <f t="shared" si="26"/>
        <v>12550454.399999999</v>
      </c>
      <c r="F108" s="53">
        <v>1106</v>
      </c>
      <c r="G108" s="57">
        <v>19040</v>
      </c>
      <c r="H108" s="57">
        <v>8488</v>
      </c>
      <c r="I108" s="59">
        <v>30180</v>
      </c>
      <c r="J108" s="59">
        <v>12430</v>
      </c>
      <c r="K108" s="21">
        <f t="shared" si="27"/>
        <v>71244</v>
      </c>
      <c r="L108" s="13"/>
      <c r="M108" s="22">
        <v>156.19999999999999</v>
      </c>
      <c r="N108" s="22">
        <v>242.2</v>
      </c>
      <c r="O108" s="22">
        <v>38480</v>
      </c>
      <c r="P108" s="22">
        <v>1829000</v>
      </c>
      <c r="Q108" s="22">
        <v>10540000</v>
      </c>
      <c r="R108" s="22">
        <v>1520</v>
      </c>
      <c r="S108" s="22">
        <v>8612</v>
      </c>
      <c r="T108" s="14">
        <f t="shared" si="28"/>
        <v>0.17649790989317232</v>
      </c>
      <c r="U108" s="22"/>
      <c r="V108" s="22"/>
      <c r="W108" s="14" t="e">
        <f t="shared" si="29"/>
        <v>#DIV/0!</v>
      </c>
      <c r="X108" s="22"/>
      <c r="Y108" s="22">
        <v>61200</v>
      </c>
      <c r="Z108" s="49"/>
      <c r="AA108" s="22"/>
      <c r="AB108" s="85">
        <f t="shared" si="30"/>
        <v>71332</v>
      </c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</row>
    <row r="109" spans="1:85" s="46" customFormat="1" ht="15" hidden="1" customHeight="1" outlineLevel="1">
      <c r="A109" s="83" t="s">
        <v>145</v>
      </c>
      <c r="B109" s="84">
        <f t="shared" si="25"/>
        <v>3000</v>
      </c>
      <c r="C109" s="18">
        <v>100</v>
      </c>
      <c r="D109" s="18">
        <v>18.8</v>
      </c>
      <c r="E109" s="21">
        <f t="shared" si="26"/>
        <v>12441170.1</v>
      </c>
      <c r="F109" s="53">
        <v>733.1</v>
      </c>
      <c r="G109" s="57">
        <v>19390</v>
      </c>
      <c r="H109" s="57">
        <v>8643</v>
      </c>
      <c r="I109" s="59">
        <v>31280</v>
      </c>
      <c r="J109" s="59">
        <v>18200</v>
      </c>
      <c r="K109" s="21">
        <f t="shared" si="27"/>
        <v>78246.100000000006</v>
      </c>
      <c r="L109" s="13"/>
      <c r="M109" s="22"/>
      <c r="N109" s="22"/>
      <c r="O109" s="22">
        <v>34950</v>
      </c>
      <c r="P109" s="22">
        <v>1668000</v>
      </c>
      <c r="Q109" s="22">
        <v>10570000</v>
      </c>
      <c r="R109" s="22"/>
      <c r="S109" s="22">
        <v>9204</v>
      </c>
      <c r="T109" s="14">
        <f t="shared" si="28"/>
        <v>0</v>
      </c>
      <c r="U109" s="22"/>
      <c r="V109" s="22"/>
      <c r="W109" s="14" t="e">
        <f t="shared" si="29"/>
        <v>#DIV/0!</v>
      </c>
      <c r="X109" s="22"/>
      <c r="Y109" s="22">
        <v>80770</v>
      </c>
      <c r="Z109" s="49"/>
      <c r="AA109" s="22"/>
      <c r="AB109" s="85">
        <f t="shared" si="30"/>
        <v>89974</v>
      </c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</row>
    <row r="110" spans="1:85" s="46" customFormat="1" ht="15" hidden="1" customHeight="1" outlineLevel="1">
      <c r="A110" s="83" t="s">
        <v>146</v>
      </c>
      <c r="B110" s="84">
        <f t="shared" si="25"/>
        <v>3000</v>
      </c>
      <c r="C110" s="18">
        <v>100</v>
      </c>
      <c r="D110" s="18">
        <v>18.7</v>
      </c>
      <c r="E110" s="21">
        <f t="shared" si="26"/>
        <v>13699253</v>
      </c>
      <c r="F110" s="53">
        <v>1006</v>
      </c>
      <c r="G110" s="57">
        <v>19930</v>
      </c>
      <c r="H110" s="57">
        <v>9213</v>
      </c>
      <c r="I110" s="59">
        <v>37930</v>
      </c>
      <c r="J110" s="59">
        <v>21250</v>
      </c>
      <c r="K110" s="21">
        <f t="shared" si="27"/>
        <v>89329</v>
      </c>
      <c r="L110" s="13"/>
      <c r="M110" s="22"/>
      <c r="N110" s="22"/>
      <c r="O110" s="22">
        <v>38530</v>
      </c>
      <c r="P110" s="22">
        <v>1785000</v>
      </c>
      <c r="Q110" s="22">
        <v>11710000</v>
      </c>
      <c r="R110" s="22">
        <v>1162</v>
      </c>
      <c r="S110" s="22">
        <v>7372</v>
      </c>
      <c r="T110" s="14">
        <f t="shared" si="28"/>
        <v>0.15762344004340748</v>
      </c>
      <c r="U110" s="22"/>
      <c r="V110" s="22"/>
      <c r="W110" s="14" t="e">
        <f t="shared" si="29"/>
        <v>#DIV/0!</v>
      </c>
      <c r="X110" s="22"/>
      <c r="Y110" s="22">
        <v>67860</v>
      </c>
      <c r="Z110" s="49"/>
      <c r="AA110" s="22"/>
      <c r="AB110" s="85">
        <f t="shared" si="30"/>
        <v>76394</v>
      </c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</row>
    <row r="111" spans="1:85" s="46" customFormat="1" ht="15" hidden="1" customHeight="1" outlineLevel="1">
      <c r="A111" s="83" t="s">
        <v>147</v>
      </c>
      <c r="B111" s="84">
        <f t="shared" si="25"/>
        <v>3000</v>
      </c>
      <c r="C111" s="18">
        <v>100</v>
      </c>
      <c r="D111" s="18">
        <v>18.7</v>
      </c>
      <c r="E111" s="21">
        <f t="shared" si="26"/>
        <v>13622788.799999999</v>
      </c>
      <c r="F111" s="53">
        <v>947.1</v>
      </c>
      <c r="G111" s="57">
        <v>20090</v>
      </c>
      <c r="H111" s="57">
        <v>9604</v>
      </c>
      <c r="I111" s="59">
        <v>39630</v>
      </c>
      <c r="J111" s="59">
        <v>17040</v>
      </c>
      <c r="K111" s="21">
        <f t="shared" si="27"/>
        <v>87311.1</v>
      </c>
      <c r="L111" s="13"/>
      <c r="M111" s="22">
        <v>123.2</v>
      </c>
      <c r="N111" s="22">
        <v>231.9</v>
      </c>
      <c r="O111" s="22">
        <v>39110</v>
      </c>
      <c r="P111" s="22">
        <v>1814000</v>
      </c>
      <c r="Q111" s="22">
        <v>11620000</v>
      </c>
      <c r="R111" s="22">
        <v>709.6</v>
      </c>
      <c r="S111" s="22">
        <v>9443</v>
      </c>
      <c r="T111" s="14">
        <f t="shared" si="28"/>
        <v>7.5145610505136087E-2</v>
      </c>
      <c r="U111" s="22"/>
      <c r="V111" s="22"/>
      <c r="W111" s="14" t="e">
        <f t="shared" si="29"/>
        <v>#DIV/0!</v>
      </c>
      <c r="X111" s="22"/>
      <c r="Y111" s="22">
        <v>51860</v>
      </c>
      <c r="Z111" s="49"/>
      <c r="AA111" s="22"/>
      <c r="AB111" s="85">
        <f t="shared" si="30"/>
        <v>62012.6</v>
      </c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</row>
    <row r="112" spans="1:85" s="46" customFormat="1" ht="15" hidden="1" customHeight="1" outlineLevel="1">
      <c r="A112" s="83" t="s">
        <v>148</v>
      </c>
      <c r="B112" s="84">
        <f t="shared" si="25"/>
        <v>3000</v>
      </c>
      <c r="C112" s="18">
        <v>100</v>
      </c>
      <c r="D112" s="18">
        <v>19.600000000000001</v>
      </c>
      <c r="E112" s="21">
        <f t="shared" si="26"/>
        <v>13896118.600000001</v>
      </c>
      <c r="F112" s="53">
        <v>1225</v>
      </c>
      <c r="G112" s="57">
        <v>21220</v>
      </c>
      <c r="H112" s="57">
        <v>9995</v>
      </c>
      <c r="I112" s="59">
        <v>39170</v>
      </c>
      <c r="J112" s="59">
        <v>21610</v>
      </c>
      <c r="K112" s="21">
        <f t="shared" si="27"/>
        <v>93220</v>
      </c>
      <c r="L112" s="13"/>
      <c r="M112" s="22">
        <v>127.3</v>
      </c>
      <c r="N112" s="22">
        <v>313.3</v>
      </c>
      <c r="O112" s="22">
        <v>44580</v>
      </c>
      <c r="P112" s="22">
        <v>1842000</v>
      </c>
      <c r="Q112" s="22">
        <v>11850000</v>
      </c>
      <c r="R112" s="22">
        <v>1927</v>
      </c>
      <c r="S112" s="22">
        <v>7761</v>
      </c>
      <c r="T112" s="14">
        <f t="shared" si="28"/>
        <v>0.24829274578018296</v>
      </c>
      <c r="U112" s="22"/>
      <c r="V112" s="22"/>
      <c r="W112" s="14" t="e">
        <f t="shared" si="29"/>
        <v>#DIV/0!</v>
      </c>
      <c r="X112" s="22"/>
      <c r="Y112" s="22">
        <v>56190</v>
      </c>
      <c r="Z112" s="49"/>
      <c r="AA112" s="22"/>
      <c r="AB112" s="85">
        <f t="shared" si="30"/>
        <v>65878</v>
      </c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</row>
    <row r="113" spans="1:38" s="46" customFormat="1" ht="15" hidden="1" customHeight="1" outlineLevel="1">
      <c r="A113" s="83" t="s">
        <v>149</v>
      </c>
      <c r="B113" s="84">
        <f t="shared" si="25"/>
        <v>3000</v>
      </c>
      <c r="C113" s="18">
        <v>100</v>
      </c>
      <c r="D113" s="18">
        <v>20.5</v>
      </c>
      <c r="E113" s="21">
        <f t="shared" si="26"/>
        <v>13381457</v>
      </c>
      <c r="F113" s="53">
        <v>1274</v>
      </c>
      <c r="G113" s="57">
        <v>18960</v>
      </c>
      <c r="H113" s="57">
        <v>8530</v>
      </c>
      <c r="I113" s="59">
        <v>33730</v>
      </c>
      <c r="J113" s="59">
        <v>21610</v>
      </c>
      <c r="K113" s="21">
        <f t="shared" si="27"/>
        <v>84104</v>
      </c>
      <c r="L113" s="13"/>
      <c r="M113" s="22"/>
      <c r="N113" s="22"/>
      <c r="O113" s="22">
        <v>30640</v>
      </c>
      <c r="P113" s="22">
        <v>1777000</v>
      </c>
      <c r="Q113" s="22">
        <v>11420000</v>
      </c>
      <c r="R113" s="22"/>
      <c r="S113" s="22">
        <v>8803</v>
      </c>
      <c r="T113" s="14">
        <f t="shared" si="28"/>
        <v>0</v>
      </c>
      <c r="U113" s="22"/>
      <c r="V113" s="22"/>
      <c r="W113" s="14" t="e">
        <f t="shared" si="29"/>
        <v>#DIV/0!</v>
      </c>
      <c r="X113" s="22"/>
      <c r="Y113" s="22">
        <v>60910</v>
      </c>
      <c r="Z113" s="49"/>
      <c r="AA113" s="22"/>
      <c r="AB113" s="85">
        <f t="shared" si="30"/>
        <v>69713</v>
      </c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</row>
    <row r="114" spans="1:38" s="46" customFormat="1" ht="15" hidden="1" customHeight="1" outlineLevel="1">
      <c r="A114" s="83" t="s">
        <v>150</v>
      </c>
      <c r="B114" s="84">
        <f t="shared" si="25"/>
        <v>3000</v>
      </c>
      <c r="C114" s="18">
        <v>100</v>
      </c>
      <c r="D114" s="18">
        <v>21</v>
      </c>
      <c r="E114" s="21">
        <f t="shared" si="26"/>
        <v>13434112.41</v>
      </c>
      <c r="F114" s="53">
        <v>925.6</v>
      </c>
      <c r="G114" s="57">
        <v>21260</v>
      </c>
      <c r="H114" s="57">
        <v>8430</v>
      </c>
      <c r="I114" s="59">
        <v>30810</v>
      </c>
      <c r="J114" s="59">
        <v>21140</v>
      </c>
      <c r="K114" s="21">
        <f t="shared" si="27"/>
        <v>82565.600000000006</v>
      </c>
      <c r="L114" s="13"/>
      <c r="M114" s="22">
        <v>73.209999999999994</v>
      </c>
      <c r="N114" s="22">
        <v>254.6</v>
      </c>
      <c r="O114" s="22">
        <v>28880</v>
      </c>
      <c r="P114" s="22">
        <v>1761000</v>
      </c>
      <c r="Q114" s="22">
        <v>11500000</v>
      </c>
      <c r="R114" s="22"/>
      <c r="S114" s="22">
        <v>7989</v>
      </c>
      <c r="T114" s="14">
        <f t="shared" si="28"/>
        <v>0</v>
      </c>
      <c r="U114" s="22"/>
      <c r="V114" s="22"/>
      <c r="W114" s="14" t="e">
        <f t="shared" si="29"/>
        <v>#DIV/0!</v>
      </c>
      <c r="X114" s="22"/>
      <c r="Y114" s="22">
        <v>53350</v>
      </c>
      <c r="Z114" s="49"/>
      <c r="AA114" s="22"/>
      <c r="AB114" s="85">
        <f t="shared" si="30"/>
        <v>61339</v>
      </c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</row>
    <row r="115" spans="1:38" s="46" customFormat="1" ht="15" hidden="1" customHeight="1" outlineLevel="1">
      <c r="A115" s="83" t="s">
        <v>151</v>
      </c>
      <c r="B115" s="84">
        <f t="shared" si="25"/>
        <v>2955</v>
      </c>
      <c r="C115" s="18">
        <v>98.5</v>
      </c>
      <c r="D115" s="18">
        <v>22</v>
      </c>
      <c r="E115" s="21">
        <f t="shared" si="26"/>
        <v>13732781.1</v>
      </c>
      <c r="F115" s="53">
        <v>846</v>
      </c>
      <c r="G115" s="57">
        <v>20740</v>
      </c>
      <c r="H115" s="57">
        <v>8974</v>
      </c>
      <c r="I115" s="59">
        <v>42410</v>
      </c>
      <c r="J115" s="59">
        <v>21630</v>
      </c>
      <c r="K115" s="21">
        <f t="shared" si="27"/>
        <v>94600</v>
      </c>
      <c r="L115" s="13"/>
      <c r="M115" s="22">
        <v>154</v>
      </c>
      <c r="N115" s="22">
        <v>106.1</v>
      </c>
      <c r="O115" s="22">
        <v>44470</v>
      </c>
      <c r="P115" s="22">
        <v>2010000</v>
      </c>
      <c r="Q115" s="22">
        <v>11520000</v>
      </c>
      <c r="R115" s="22">
        <v>1482</v>
      </c>
      <c r="S115" s="22">
        <v>8029</v>
      </c>
      <c r="T115" s="14">
        <f t="shared" si="28"/>
        <v>0.18458089425831362</v>
      </c>
      <c r="U115" s="22"/>
      <c r="V115" s="22"/>
      <c r="W115" s="14" t="e">
        <f t="shared" si="29"/>
        <v>#DIV/0!</v>
      </c>
      <c r="X115" s="22"/>
      <c r="Y115" s="22">
        <v>53940</v>
      </c>
      <c r="Z115" s="49"/>
      <c r="AA115" s="22"/>
      <c r="AB115" s="85">
        <f t="shared" si="30"/>
        <v>63451</v>
      </c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</row>
    <row r="116" spans="1:38" s="46" customFormat="1" ht="15" hidden="1" customHeight="1" outlineLevel="1">
      <c r="A116" s="83" t="s">
        <v>152</v>
      </c>
      <c r="B116" s="84">
        <f t="shared" si="25"/>
        <v>2940</v>
      </c>
      <c r="C116" s="18">
        <v>98</v>
      </c>
      <c r="D116" s="18">
        <v>20</v>
      </c>
      <c r="E116" s="21">
        <f t="shared" si="26"/>
        <v>13780737.6</v>
      </c>
      <c r="F116" s="53">
        <v>1350</v>
      </c>
      <c r="G116" s="57">
        <v>20050</v>
      </c>
      <c r="H116" s="57">
        <v>9118</v>
      </c>
      <c r="I116" s="59">
        <v>41890</v>
      </c>
      <c r="J116" s="59">
        <v>19130</v>
      </c>
      <c r="K116" s="21">
        <f t="shared" si="27"/>
        <v>91538</v>
      </c>
      <c r="L116" s="13"/>
      <c r="M116" s="22"/>
      <c r="N116" s="22">
        <v>252.6</v>
      </c>
      <c r="O116" s="22">
        <v>50660</v>
      </c>
      <c r="P116" s="22">
        <v>2093000</v>
      </c>
      <c r="Q116" s="22">
        <v>11480000</v>
      </c>
      <c r="R116" s="22">
        <v>962</v>
      </c>
      <c r="S116" s="22">
        <v>8935</v>
      </c>
      <c r="T116" s="14">
        <f t="shared" si="28"/>
        <v>0.1076664801343033</v>
      </c>
      <c r="U116" s="22"/>
      <c r="V116" s="22"/>
      <c r="W116" s="14" t="e">
        <f t="shared" si="29"/>
        <v>#DIV/0!</v>
      </c>
      <c r="X116" s="22"/>
      <c r="Y116" s="22">
        <v>55390</v>
      </c>
      <c r="Z116" s="49"/>
      <c r="AA116" s="22"/>
      <c r="AB116" s="85">
        <f t="shared" si="30"/>
        <v>65287</v>
      </c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</row>
    <row r="117" spans="1:38" s="46" customFormat="1" ht="15" hidden="1" customHeight="1" outlineLevel="1">
      <c r="A117" s="83" t="s">
        <v>153</v>
      </c>
      <c r="B117" s="84">
        <f t="shared" si="25"/>
        <v>2955</v>
      </c>
      <c r="C117" s="18">
        <v>98.5</v>
      </c>
      <c r="D117" s="18">
        <v>20</v>
      </c>
      <c r="E117" s="21">
        <f t="shared" si="26"/>
        <v>13504843.800000001</v>
      </c>
      <c r="F117" s="53">
        <v>755.2</v>
      </c>
      <c r="G117" s="57">
        <v>19020</v>
      </c>
      <c r="H117" s="57">
        <v>9958</v>
      </c>
      <c r="I117" s="59">
        <v>34500</v>
      </c>
      <c r="J117" s="59">
        <v>21060</v>
      </c>
      <c r="K117" s="21">
        <f t="shared" si="27"/>
        <v>85293.2</v>
      </c>
      <c r="L117" s="13"/>
      <c r="M117" s="22">
        <v>166.5</v>
      </c>
      <c r="N117" s="22">
        <v>168.1</v>
      </c>
      <c r="O117" s="22">
        <v>29760</v>
      </c>
      <c r="P117" s="22">
        <v>1780000</v>
      </c>
      <c r="Q117" s="22">
        <v>11540000</v>
      </c>
      <c r="R117" s="22">
        <v>1044</v>
      </c>
      <c r="S117" s="22">
        <v>8842</v>
      </c>
      <c r="T117" s="14">
        <f t="shared" si="28"/>
        <v>0.11807283420040715</v>
      </c>
      <c r="U117" s="22"/>
      <c r="V117" s="22"/>
      <c r="W117" s="14" t="e">
        <f t="shared" si="29"/>
        <v>#DIV/0!</v>
      </c>
      <c r="X117" s="22"/>
      <c r="Y117" s="22">
        <v>59570</v>
      </c>
      <c r="Z117" s="49"/>
      <c r="AA117" s="22"/>
      <c r="AB117" s="85">
        <f t="shared" si="30"/>
        <v>69456</v>
      </c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</row>
    <row r="118" spans="1:38" s="46" customFormat="1" ht="15" hidden="1" customHeight="1" outlineLevel="1">
      <c r="A118" s="83" t="s">
        <v>154</v>
      </c>
      <c r="B118" s="84">
        <f t="shared" si="25"/>
        <v>3000</v>
      </c>
      <c r="C118" s="18">
        <v>100</v>
      </c>
      <c r="D118" s="18">
        <v>20.399999999999999</v>
      </c>
      <c r="E118" s="21">
        <f t="shared" si="26"/>
        <v>13421356</v>
      </c>
      <c r="F118" s="53">
        <v>1081</v>
      </c>
      <c r="G118" s="57">
        <v>20830</v>
      </c>
      <c r="H118" s="57">
        <v>8536</v>
      </c>
      <c r="I118" s="59">
        <v>32580</v>
      </c>
      <c r="J118" s="59">
        <v>23080</v>
      </c>
      <c r="K118" s="21">
        <f t="shared" si="27"/>
        <v>86107</v>
      </c>
      <c r="L118" s="13"/>
      <c r="M118" s="22"/>
      <c r="N118" s="22"/>
      <c r="O118" s="22">
        <v>33900</v>
      </c>
      <c r="P118" s="22">
        <v>1785000</v>
      </c>
      <c r="Q118" s="22">
        <v>11440000</v>
      </c>
      <c r="R118" s="22">
        <v>1609</v>
      </c>
      <c r="S118" s="22">
        <v>10400</v>
      </c>
      <c r="T118" s="14">
        <f t="shared" si="28"/>
        <v>0.15471153846153846</v>
      </c>
      <c r="U118" s="22"/>
      <c r="V118" s="22"/>
      <c r="W118" s="14" t="e">
        <f t="shared" si="29"/>
        <v>#DIV/0!</v>
      </c>
      <c r="X118" s="22"/>
      <c r="Y118" s="22">
        <v>64340</v>
      </c>
      <c r="Z118" s="49"/>
      <c r="AA118" s="22"/>
      <c r="AB118" s="85">
        <f t="shared" si="30"/>
        <v>76349</v>
      </c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</row>
    <row r="119" spans="1:38" s="46" customFormat="1" ht="15" hidden="1" customHeight="1" outlineLevel="1">
      <c r="A119" s="83" t="s">
        <v>155</v>
      </c>
      <c r="B119" s="84">
        <f t="shared" si="25"/>
        <v>2955</v>
      </c>
      <c r="C119" s="18">
        <v>98.5</v>
      </c>
      <c r="D119" s="18">
        <v>20</v>
      </c>
      <c r="E119" s="23">
        <f t="shared" si="26"/>
        <v>13472438.800000001</v>
      </c>
      <c r="F119" s="53">
        <v>1021</v>
      </c>
      <c r="G119" s="57">
        <v>22710</v>
      </c>
      <c r="H119" s="57">
        <v>8440</v>
      </c>
      <c r="I119" s="59">
        <v>35680</v>
      </c>
      <c r="J119" s="59">
        <v>26280</v>
      </c>
      <c r="K119" s="21">
        <f t="shared" si="27"/>
        <v>94131</v>
      </c>
      <c r="L119" s="13"/>
      <c r="M119" s="22">
        <v>248</v>
      </c>
      <c r="N119" s="22">
        <v>227.8</v>
      </c>
      <c r="O119" s="22">
        <v>44800</v>
      </c>
      <c r="P119" s="22">
        <v>1813000</v>
      </c>
      <c r="Q119" s="22">
        <v>11450000</v>
      </c>
      <c r="R119" s="22"/>
      <c r="S119" s="22">
        <v>9932</v>
      </c>
      <c r="T119" s="14">
        <f t="shared" si="28"/>
        <v>0</v>
      </c>
      <c r="U119" s="22"/>
      <c r="V119" s="22"/>
      <c r="W119" s="14" t="e">
        <f t="shared" si="29"/>
        <v>#DIV/0!</v>
      </c>
      <c r="X119" s="22"/>
      <c r="Y119" s="22">
        <v>60100</v>
      </c>
      <c r="Z119" s="49"/>
      <c r="AA119" s="22"/>
      <c r="AB119" s="85">
        <f t="shared" si="30"/>
        <v>70032</v>
      </c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</row>
    <row r="120" spans="1:38" s="46" customFormat="1" ht="15" hidden="1" customHeight="1" outlineLevel="1">
      <c r="A120" s="83" t="s">
        <v>156</v>
      </c>
      <c r="B120" s="84">
        <f t="shared" si="25"/>
        <v>2955</v>
      </c>
      <c r="C120" s="18">
        <v>98.5</v>
      </c>
      <c r="D120" s="18">
        <v>19.7</v>
      </c>
      <c r="E120" s="21">
        <f t="shared" si="26"/>
        <v>14166179</v>
      </c>
      <c r="F120" s="53">
        <v>1028</v>
      </c>
      <c r="G120" s="57">
        <v>20360</v>
      </c>
      <c r="H120" s="57">
        <v>9289</v>
      </c>
      <c r="I120" s="59">
        <v>34510</v>
      </c>
      <c r="J120" s="59">
        <v>25740</v>
      </c>
      <c r="K120" s="21">
        <f t="shared" si="27"/>
        <v>90927</v>
      </c>
      <c r="L120" s="13"/>
      <c r="M120" s="22"/>
      <c r="N120" s="22"/>
      <c r="O120" s="22">
        <v>40270</v>
      </c>
      <c r="P120" s="22">
        <v>1910000</v>
      </c>
      <c r="Q120" s="22">
        <v>12060000</v>
      </c>
      <c r="R120" s="22"/>
      <c r="S120" s="22">
        <v>8282</v>
      </c>
      <c r="T120" s="14">
        <f t="shared" si="28"/>
        <v>0</v>
      </c>
      <c r="U120" s="22"/>
      <c r="V120" s="22"/>
      <c r="W120" s="14" t="e">
        <f t="shared" si="29"/>
        <v>#DIV/0!</v>
      </c>
      <c r="X120" s="22"/>
      <c r="Y120" s="22">
        <v>56700</v>
      </c>
      <c r="Z120" s="49"/>
      <c r="AA120" s="22"/>
      <c r="AB120" s="85">
        <f t="shared" si="30"/>
        <v>64982</v>
      </c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</row>
    <row r="121" spans="1:38" s="46" customFormat="1" ht="15" hidden="1" customHeight="1" outlineLevel="1">
      <c r="A121" s="83" t="s">
        <v>157</v>
      </c>
      <c r="B121" s="84">
        <f t="shared" si="25"/>
        <v>1860</v>
      </c>
      <c r="C121" s="18">
        <v>62</v>
      </c>
      <c r="D121" s="18">
        <v>20.399999999999999</v>
      </c>
      <c r="E121" s="21">
        <f t="shared" si="26"/>
        <v>11567174</v>
      </c>
      <c r="F121" s="53">
        <v>1014</v>
      </c>
      <c r="G121" s="57">
        <v>18940</v>
      </c>
      <c r="H121" s="57">
        <v>8534</v>
      </c>
      <c r="I121" s="59">
        <v>31330</v>
      </c>
      <c r="J121" s="59">
        <v>16350</v>
      </c>
      <c r="K121" s="21">
        <f t="shared" si="27"/>
        <v>76168</v>
      </c>
      <c r="L121" s="13"/>
      <c r="M121" s="22"/>
      <c r="N121" s="22"/>
      <c r="O121" s="22">
        <v>23420</v>
      </c>
      <c r="P121" s="22">
        <v>1567000</v>
      </c>
      <c r="Q121" s="22">
        <v>9847000</v>
      </c>
      <c r="R121" s="22"/>
      <c r="S121" s="22">
        <v>6136</v>
      </c>
      <c r="T121" s="14">
        <f t="shared" si="28"/>
        <v>0</v>
      </c>
      <c r="U121" s="22"/>
      <c r="V121" s="22"/>
      <c r="W121" s="14" t="e">
        <f t="shared" si="29"/>
        <v>#DIV/0!</v>
      </c>
      <c r="X121" s="22"/>
      <c r="Y121" s="22">
        <v>47450</v>
      </c>
      <c r="Z121" s="49"/>
      <c r="AA121" s="22"/>
      <c r="AB121" s="85">
        <f t="shared" si="30"/>
        <v>53586</v>
      </c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</row>
    <row r="122" spans="1:38" s="46" customFormat="1" ht="15" hidden="1" customHeight="1" outlineLevel="1">
      <c r="A122" s="83" t="s">
        <v>158</v>
      </c>
      <c r="B122" s="84">
        <f t="shared" si="25"/>
        <v>1860</v>
      </c>
      <c r="C122" s="18">
        <v>62</v>
      </c>
      <c r="D122" s="18">
        <v>20.100000000000001</v>
      </c>
      <c r="E122" s="21">
        <f t="shared" si="26"/>
        <v>11251374.300000001</v>
      </c>
      <c r="F122" s="53">
        <v>797.3</v>
      </c>
      <c r="G122" s="57">
        <v>20770</v>
      </c>
      <c r="H122" s="57">
        <v>8824</v>
      </c>
      <c r="I122" s="59">
        <v>22360</v>
      </c>
      <c r="J122" s="59">
        <v>17910</v>
      </c>
      <c r="K122" s="21">
        <f t="shared" si="27"/>
        <v>70661.3</v>
      </c>
      <c r="L122" s="13"/>
      <c r="M122" s="22"/>
      <c r="N122" s="22"/>
      <c r="O122" s="22">
        <v>24100</v>
      </c>
      <c r="P122" s="22">
        <v>1523000</v>
      </c>
      <c r="Q122" s="22">
        <v>9541000</v>
      </c>
      <c r="R122" s="22">
        <v>1578</v>
      </c>
      <c r="S122" s="22">
        <v>7705</v>
      </c>
      <c r="T122" s="14">
        <f t="shared" si="28"/>
        <v>0.20480207657365349</v>
      </c>
      <c r="U122" s="22"/>
      <c r="V122" s="22"/>
      <c r="W122" s="14" t="e">
        <f t="shared" si="29"/>
        <v>#DIV/0!</v>
      </c>
      <c r="X122" s="22"/>
      <c r="Y122" s="22">
        <v>83330</v>
      </c>
      <c r="Z122" s="49"/>
      <c r="AA122" s="22"/>
      <c r="AB122" s="85">
        <f t="shared" si="30"/>
        <v>92613</v>
      </c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</row>
    <row r="123" spans="1:38" s="46" customFormat="1" ht="15" hidden="1" customHeight="1" outlineLevel="1">
      <c r="A123" s="83" t="s">
        <v>159</v>
      </c>
      <c r="B123" s="84">
        <f t="shared" si="25"/>
        <v>1860</v>
      </c>
      <c r="C123" s="18">
        <v>62</v>
      </c>
      <c r="D123" s="18">
        <v>21.7</v>
      </c>
      <c r="E123" s="21">
        <f t="shared" si="26"/>
        <v>10818508.299999999</v>
      </c>
      <c r="F123" s="53">
        <v>711.6</v>
      </c>
      <c r="G123" s="57">
        <v>21430</v>
      </c>
      <c r="H123" s="57">
        <v>7263</v>
      </c>
      <c r="I123" s="59">
        <v>24300</v>
      </c>
      <c r="J123" s="59">
        <v>13940</v>
      </c>
      <c r="K123" s="21">
        <f t="shared" si="27"/>
        <v>67644.600000000006</v>
      </c>
      <c r="L123" s="13"/>
      <c r="M123" s="22">
        <v>105.1</v>
      </c>
      <c r="N123" s="22">
        <v>311.60000000000002</v>
      </c>
      <c r="O123" s="22">
        <v>23590</v>
      </c>
      <c r="P123" s="22">
        <v>1464000</v>
      </c>
      <c r="Q123" s="22">
        <v>9157000</v>
      </c>
      <c r="R123" s="22">
        <v>1801</v>
      </c>
      <c r="S123" s="22">
        <v>6736</v>
      </c>
      <c r="T123" s="14">
        <f t="shared" si="28"/>
        <v>0.26736935866983375</v>
      </c>
      <c r="U123" s="22"/>
      <c r="V123" s="22"/>
      <c r="W123" s="14" t="e">
        <f t="shared" si="29"/>
        <v>#DIV/0!</v>
      </c>
      <c r="X123" s="22"/>
      <c r="Y123" s="22">
        <v>97320</v>
      </c>
      <c r="Z123" s="49"/>
      <c r="AA123" s="22"/>
      <c r="AB123" s="85">
        <f t="shared" si="30"/>
        <v>105857</v>
      </c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</row>
    <row r="124" spans="1:38" s="46" customFormat="1" ht="15" hidden="1" customHeight="1" outlineLevel="1">
      <c r="A124" s="83" t="s">
        <v>160</v>
      </c>
      <c r="B124" s="84">
        <f t="shared" si="25"/>
        <v>1950</v>
      </c>
      <c r="C124" s="18">
        <v>65</v>
      </c>
      <c r="D124" s="18">
        <v>18.600000000000001</v>
      </c>
      <c r="E124" s="21">
        <f t="shared" si="26"/>
        <v>10681711</v>
      </c>
      <c r="F124" s="53">
        <v>855</v>
      </c>
      <c r="G124" s="57">
        <v>19730</v>
      </c>
      <c r="H124" s="57">
        <v>8677</v>
      </c>
      <c r="I124" s="59">
        <v>23350</v>
      </c>
      <c r="J124" s="59">
        <v>17890</v>
      </c>
      <c r="K124" s="21">
        <f t="shared" si="27"/>
        <v>70502</v>
      </c>
      <c r="L124" s="13"/>
      <c r="M124" s="22"/>
      <c r="N124" s="22"/>
      <c r="O124" s="22">
        <v>24020</v>
      </c>
      <c r="P124" s="22">
        <v>1446000</v>
      </c>
      <c r="Q124" s="22">
        <v>9010000</v>
      </c>
      <c r="R124" s="22">
        <v>1631</v>
      </c>
      <c r="S124" s="22">
        <v>7658</v>
      </c>
      <c r="T124" s="14">
        <f t="shared" si="28"/>
        <v>0.2129798903107861</v>
      </c>
      <c r="U124" s="22"/>
      <c r="V124" s="22"/>
      <c r="W124" s="14" t="e">
        <f t="shared" si="29"/>
        <v>#DIV/0!</v>
      </c>
      <c r="X124" s="22"/>
      <c r="Y124" s="22">
        <v>121900</v>
      </c>
      <c r="Z124" s="49"/>
      <c r="AA124" s="22"/>
      <c r="AB124" s="85">
        <f t="shared" si="30"/>
        <v>131189</v>
      </c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</row>
    <row r="125" spans="1:38" s="46" customFormat="1" ht="15" hidden="1" customHeight="1" outlineLevel="1">
      <c r="A125" s="83" t="s">
        <v>161</v>
      </c>
      <c r="B125" s="84">
        <f t="shared" si="25"/>
        <v>900</v>
      </c>
      <c r="C125" s="18">
        <v>30</v>
      </c>
      <c r="D125" s="18">
        <v>15</v>
      </c>
      <c r="E125" s="21">
        <f t="shared" si="26"/>
        <v>9020377.1000000015</v>
      </c>
      <c r="F125" s="53">
        <v>938.7</v>
      </c>
      <c r="G125" s="57">
        <v>21100</v>
      </c>
      <c r="H125" s="57">
        <v>7132</v>
      </c>
      <c r="I125" s="59">
        <v>22190</v>
      </c>
      <c r="J125" s="59">
        <v>10290</v>
      </c>
      <c r="K125" s="21">
        <f t="shared" si="27"/>
        <v>61650.7</v>
      </c>
      <c r="L125" s="13"/>
      <c r="M125" s="22">
        <v>151.80000000000001</v>
      </c>
      <c r="N125" s="22">
        <v>203.6</v>
      </c>
      <c r="O125" s="22">
        <v>19160</v>
      </c>
      <c r="P125" s="22">
        <v>1348000</v>
      </c>
      <c r="Q125" s="22">
        <v>7509000</v>
      </c>
      <c r="R125" s="22">
        <v>1286</v>
      </c>
      <c r="S125" s="22">
        <v>5795</v>
      </c>
      <c r="T125" s="14">
        <f t="shared" si="28"/>
        <v>0.22191544434857635</v>
      </c>
      <c r="U125" s="22"/>
      <c r="V125" s="22"/>
      <c r="W125" s="14" t="e">
        <f t="shared" si="29"/>
        <v>#DIV/0!</v>
      </c>
      <c r="X125" s="22"/>
      <c r="Y125" s="22">
        <v>75130</v>
      </c>
      <c r="Z125" s="49"/>
      <c r="AA125" s="22"/>
      <c r="AB125" s="85">
        <f t="shared" si="30"/>
        <v>82211</v>
      </c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</row>
    <row r="126" spans="1:38" s="46" customFormat="1" ht="15" hidden="1" customHeight="1" outlineLevel="1">
      <c r="A126" s="83" t="s">
        <v>162</v>
      </c>
      <c r="B126" s="84">
        <f t="shared" si="25"/>
        <v>2250</v>
      </c>
      <c r="C126" s="18">
        <v>75</v>
      </c>
      <c r="D126" s="18">
        <v>18.3</v>
      </c>
      <c r="E126" s="21">
        <f t="shared" si="26"/>
        <v>9064475</v>
      </c>
      <c r="F126" s="53">
        <v>780.1</v>
      </c>
      <c r="G126" s="57">
        <v>19170</v>
      </c>
      <c r="H126" s="57">
        <v>6644</v>
      </c>
      <c r="I126" s="59">
        <v>28020</v>
      </c>
      <c r="J126" s="59">
        <v>13910</v>
      </c>
      <c r="K126" s="21">
        <f t="shared" si="27"/>
        <v>68524.100000000006</v>
      </c>
      <c r="L126" s="13"/>
      <c r="M126" s="22">
        <v>138.1</v>
      </c>
      <c r="N126" s="22">
        <v>269.5</v>
      </c>
      <c r="O126" s="22">
        <v>26640</v>
      </c>
      <c r="P126" s="22">
        <v>1219000</v>
      </c>
      <c r="Q126" s="22">
        <v>7596000</v>
      </c>
      <c r="R126" s="22">
        <v>852.3</v>
      </c>
      <c r="S126" s="22">
        <v>6151</v>
      </c>
      <c r="T126" s="14">
        <f t="shared" si="28"/>
        <v>0.13856283531133148</v>
      </c>
      <c r="U126" s="22"/>
      <c r="V126" s="22"/>
      <c r="W126" s="14" t="e">
        <f t="shared" si="29"/>
        <v>#DIV/0!</v>
      </c>
      <c r="X126" s="22"/>
      <c r="Y126" s="22">
        <v>146900</v>
      </c>
      <c r="Z126" s="49"/>
      <c r="AA126" s="22"/>
      <c r="AB126" s="85">
        <f t="shared" si="30"/>
        <v>153903.29999999999</v>
      </c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</row>
    <row r="127" spans="1:38" s="46" customFormat="1" ht="15" hidden="1" customHeight="1" outlineLevel="1">
      <c r="A127" s="83" t="s">
        <v>163</v>
      </c>
      <c r="B127" s="84">
        <f t="shared" si="25"/>
        <v>2700</v>
      </c>
      <c r="C127" s="18">
        <v>90</v>
      </c>
      <c r="D127" s="18">
        <v>19.899999999999999</v>
      </c>
      <c r="E127" s="21">
        <f t="shared" si="26"/>
        <v>11073391.199999999</v>
      </c>
      <c r="F127" s="53">
        <v>984</v>
      </c>
      <c r="G127" s="57">
        <v>18030</v>
      </c>
      <c r="H127" s="57">
        <v>9214</v>
      </c>
      <c r="I127" s="59">
        <v>32320</v>
      </c>
      <c r="J127" s="59">
        <v>21410</v>
      </c>
      <c r="K127" s="21">
        <f t="shared" si="27"/>
        <v>81958</v>
      </c>
      <c r="L127" s="13"/>
      <c r="M127" s="22">
        <v>112.2</v>
      </c>
      <c r="N127" s="22">
        <v>114.5</v>
      </c>
      <c r="O127" s="22">
        <v>41020</v>
      </c>
      <c r="P127" s="22">
        <v>1464000</v>
      </c>
      <c r="Q127" s="22">
        <v>9375000</v>
      </c>
      <c r="R127" s="22">
        <v>709.5</v>
      </c>
      <c r="S127" s="22">
        <v>7277</v>
      </c>
      <c r="T127" s="14">
        <f t="shared" si="28"/>
        <v>9.7498969355503645E-2</v>
      </c>
      <c r="U127" s="22"/>
      <c r="V127" s="22"/>
      <c r="W127" s="14" t="e">
        <f t="shared" si="29"/>
        <v>#DIV/0!</v>
      </c>
      <c r="X127" s="22"/>
      <c r="Y127" s="22">
        <v>103200</v>
      </c>
      <c r="Z127" s="49"/>
      <c r="AA127" s="22"/>
      <c r="AB127" s="85">
        <f t="shared" si="30"/>
        <v>111186.5</v>
      </c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</row>
    <row r="128" spans="1:38" s="46" customFormat="1" ht="15" hidden="1" customHeight="1" outlineLevel="1">
      <c r="A128" s="83" t="s">
        <v>164</v>
      </c>
      <c r="B128" s="84">
        <f t="shared" si="25"/>
        <v>3000</v>
      </c>
      <c r="C128" s="18">
        <v>100</v>
      </c>
      <c r="D128" s="18">
        <v>17.8</v>
      </c>
      <c r="E128" s="21">
        <f t="shared" si="26"/>
        <v>11985535.300000001</v>
      </c>
      <c r="F128" s="53">
        <v>1017</v>
      </c>
      <c r="G128" s="57">
        <v>17650</v>
      </c>
      <c r="H128" s="57">
        <v>9897</v>
      </c>
      <c r="I128" s="59">
        <v>29360</v>
      </c>
      <c r="J128" s="59">
        <v>12490</v>
      </c>
      <c r="K128" s="21">
        <f t="shared" si="27"/>
        <v>70414</v>
      </c>
      <c r="L128" s="13"/>
      <c r="M128" s="22">
        <v>119</v>
      </c>
      <c r="N128" s="22">
        <v>226.3</v>
      </c>
      <c r="O128" s="22">
        <v>41750</v>
      </c>
      <c r="P128" s="22">
        <v>1536000</v>
      </c>
      <c r="Q128" s="22">
        <v>10210000</v>
      </c>
      <c r="R128" s="22">
        <v>1771</v>
      </c>
      <c r="S128" s="22">
        <v>7555</v>
      </c>
      <c r="T128" s="14">
        <f t="shared" si="28"/>
        <v>0.23441429516876242</v>
      </c>
      <c r="U128" s="22"/>
      <c r="V128" s="22"/>
      <c r="W128" s="14" t="e">
        <f t="shared" si="29"/>
        <v>#DIV/0!</v>
      </c>
      <c r="X128" s="22"/>
      <c r="Y128" s="22">
        <v>117700</v>
      </c>
      <c r="Z128" s="49"/>
      <c r="AA128" s="22"/>
      <c r="AB128" s="85">
        <f t="shared" si="30"/>
        <v>127026</v>
      </c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</row>
    <row r="129" spans="1:38" s="46" customFormat="1" ht="15" hidden="1" customHeight="1" outlineLevel="1">
      <c r="A129" s="83" t="s">
        <v>165</v>
      </c>
      <c r="B129" s="84">
        <f t="shared" si="25"/>
        <v>3000</v>
      </c>
      <c r="C129" s="18">
        <v>100</v>
      </c>
      <c r="D129" s="18">
        <v>20.2</v>
      </c>
      <c r="E129" s="21">
        <f t="shared" si="26"/>
        <v>13252102.4</v>
      </c>
      <c r="F129" s="53">
        <v>920.4</v>
      </c>
      <c r="G129" s="57">
        <v>21100</v>
      </c>
      <c r="H129" s="57">
        <v>8900</v>
      </c>
      <c r="I129" s="59">
        <v>41270</v>
      </c>
      <c r="J129" s="59">
        <v>17540</v>
      </c>
      <c r="K129" s="21">
        <f t="shared" si="27"/>
        <v>89730.4</v>
      </c>
      <c r="L129" s="13"/>
      <c r="M129" s="22"/>
      <c r="N129" s="22"/>
      <c r="O129" s="22">
        <v>44100</v>
      </c>
      <c r="P129" s="22">
        <v>1938000</v>
      </c>
      <c r="Q129" s="22">
        <v>11110000</v>
      </c>
      <c r="R129" s="22">
        <v>1560</v>
      </c>
      <c r="S129" s="22">
        <v>8282</v>
      </c>
      <c r="T129" s="14">
        <f t="shared" si="28"/>
        <v>0.1883602994445786</v>
      </c>
      <c r="U129" s="22"/>
      <c r="V129" s="22"/>
      <c r="W129" s="14" t="e">
        <f t="shared" si="29"/>
        <v>#DIV/0!</v>
      </c>
      <c r="X129" s="22"/>
      <c r="Y129" s="22">
        <v>60430</v>
      </c>
      <c r="Z129" s="49"/>
      <c r="AA129" s="22"/>
      <c r="AB129" s="85">
        <f t="shared" si="30"/>
        <v>70272</v>
      </c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</row>
    <row r="130" spans="1:38" s="46" customFormat="1" ht="15" hidden="1" customHeight="1" outlineLevel="1">
      <c r="A130" s="83" t="s">
        <v>166</v>
      </c>
      <c r="B130" s="84">
        <f t="shared" si="25"/>
        <v>3000</v>
      </c>
      <c r="C130" s="18">
        <v>100</v>
      </c>
      <c r="D130" s="18">
        <v>18.600000000000001</v>
      </c>
      <c r="E130" s="21">
        <f t="shared" si="26"/>
        <v>13017801.5</v>
      </c>
      <c r="F130" s="53">
        <v>1128</v>
      </c>
      <c r="G130" s="57">
        <v>21470</v>
      </c>
      <c r="H130" s="57">
        <v>9698</v>
      </c>
      <c r="I130" s="59">
        <v>41220</v>
      </c>
      <c r="J130" s="59">
        <v>20860</v>
      </c>
      <c r="K130" s="21">
        <f t="shared" si="27"/>
        <v>94376</v>
      </c>
      <c r="L130" s="13"/>
      <c r="M130" s="22">
        <v>130.69999999999999</v>
      </c>
      <c r="N130" s="22">
        <v>194.8</v>
      </c>
      <c r="O130" s="22">
        <v>44030</v>
      </c>
      <c r="P130" s="22">
        <v>1681000</v>
      </c>
      <c r="Q130" s="22">
        <v>11110000</v>
      </c>
      <c r="R130" s="22">
        <v>704</v>
      </c>
      <c r="S130" s="22">
        <v>8496</v>
      </c>
      <c r="T130" s="14">
        <f t="shared" si="28"/>
        <v>8.2862523540489647E-2</v>
      </c>
      <c r="U130" s="22"/>
      <c r="V130" s="22"/>
      <c r="W130" s="14" t="e">
        <f t="shared" si="29"/>
        <v>#DIV/0!</v>
      </c>
      <c r="X130" s="22"/>
      <c r="Y130" s="22">
        <v>78870</v>
      </c>
      <c r="Z130" s="49"/>
      <c r="AA130" s="22"/>
      <c r="AB130" s="85">
        <f t="shared" si="30"/>
        <v>88070</v>
      </c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</row>
    <row r="131" spans="1:38" s="46" customFormat="1" ht="15" hidden="1" customHeight="1" outlineLevel="1">
      <c r="A131" s="83" t="s">
        <v>167</v>
      </c>
      <c r="B131" s="84">
        <f t="shared" si="25"/>
        <v>3000</v>
      </c>
      <c r="C131" s="18">
        <v>100</v>
      </c>
      <c r="D131" s="18">
        <v>18.600000000000001</v>
      </c>
      <c r="E131" s="21">
        <f t="shared" si="26"/>
        <v>12533255.700000001</v>
      </c>
      <c r="F131" s="53">
        <v>913</v>
      </c>
      <c r="G131" s="57">
        <v>20100</v>
      </c>
      <c r="H131" s="57">
        <v>9712</v>
      </c>
      <c r="I131" s="59">
        <v>34110</v>
      </c>
      <c r="J131" s="59">
        <v>21080</v>
      </c>
      <c r="K131" s="21">
        <f t="shared" si="27"/>
        <v>85915</v>
      </c>
      <c r="L131" s="13"/>
      <c r="M131" s="22">
        <v>242.9</v>
      </c>
      <c r="N131" s="22">
        <v>278.3</v>
      </c>
      <c r="O131" s="22">
        <v>34090</v>
      </c>
      <c r="P131" s="22">
        <v>1637000</v>
      </c>
      <c r="Q131" s="22">
        <v>10710000</v>
      </c>
      <c r="R131" s="22">
        <v>327.5</v>
      </c>
      <c r="S131" s="22">
        <v>8612</v>
      </c>
      <c r="T131" s="14">
        <f t="shared" si="28"/>
        <v>3.8028332559219696E-2</v>
      </c>
      <c r="U131" s="22"/>
      <c r="V131" s="22"/>
      <c r="W131" s="14" t="e">
        <f t="shared" si="29"/>
        <v>#DIV/0!</v>
      </c>
      <c r="X131" s="22"/>
      <c r="Y131" s="22">
        <v>56790</v>
      </c>
      <c r="Z131" s="49"/>
      <c r="AA131" s="22"/>
      <c r="AB131" s="85">
        <f t="shared" si="30"/>
        <v>65729.5</v>
      </c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</row>
    <row r="132" spans="1:38" s="46" customFormat="1" ht="15" hidden="1" customHeight="1" outlineLevel="1">
      <c r="A132" s="83" t="s">
        <v>168</v>
      </c>
      <c r="B132" s="84">
        <f t="shared" si="25"/>
        <v>3000</v>
      </c>
      <c r="C132" s="18">
        <v>100</v>
      </c>
      <c r="D132" s="18">
        <v>18.5</v>
      </c>
      <c r="E132" s="21">
        <f t="shared" si="26"/>
        <v>12420945.800000001</v>
      </c>
      <c r="F132" s="53">
        <v>911.7</v>
      </c>
      <c r="G132" s="57">
        <v>15860</v>
      </c>
      <c r="H132" s="57">
        <v>9309</v>
      </c>
      <c r="I132" s="59">
        <v>19590</v>
      </c>
      <c r="J132" s="59">
        <v>13950</v>
      </c>
      <c r="K132" s="23">
        <f t="shared" si="27"/>
        <v>59620.7</v>
      </c>
      <c r="L132" s="13"/>
      <c r="M132" s="22"/>
      <c r="N132" s="22">
        <v>332.6</v>
      </c>
      <c r="O132" s="22">
        <v>15200</v>
      </c>
      <c r="P132" s="22">
        <v>1670000</v>
      </c>
      <c r="Q132" s="22">
        <v>10610000</v>
      </c>
      <c r="R132" s="22">
        <v>232.5</v>
      </c>
      <c r="S132" s="22">
        <v>10110</v>
      </c>
      <c r="T132" s="14">
        <f t="shared" si="28"/>
        <v>2.2997032640949554E-2</v>
      </c>
      <c r="U132" s="22"/>
      <c r="V132" s="22"/>
      <c r="W132" s="14" t="e">
        <f t="shared" si="29"/>
        <v>#DIV/0!</v>
      </c>
      <c r="X132" s="22"/>
      <c r="Y132" s="22">
        <v>55450</v>
      </c>
      <c r="Z132" s="49"/>
      <c r="AA132" s="22"/>
      <c r="AB132" s="85">
        <f t="shared" si="30"/>
        <v>65792.5</v>
      </c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</row>
    <row r="133" spans="1:38" s="46" customFormat="1" ht="15" hidden="1" customHeight="1" outlineLevel="1">
      <c r="A133" s="83" t="s">
        <v>169</v>
      </c>
      <c r="B133" s="84">
        <f t="shared" si="25"/>
        <v>3000</v>
      </c>
      <c r="C133" s="18">
        <v>100</v>
      </c>
      <c r="D133" s="18">
        <v>21</v>
      </c>
      <c r="E133" s="21">
        <f t="shared" si="26"/>
        <v>12225639.200000001</v>
      </c>
      <c r="F133" s="53">
        <v>1100</v>
      </c>
      <c r="G133" s="57">
        <v>20390</v>
      </c>
      <c r="H133" s="57">
        <v>9728</v>
      </c>
      <c r="I133" s="59">
        <v>35790</v>
      </c>
      <c r="J133" s="59">
        <v>15280</v>
      </c>
      <c r="K133" s="21">
        <f t="shared" si="27"/>
        <v>82288</v>
      </c>
      <c r="L133" s="13"/>
      <c r="M133" s="22">
        <v>109.4</v>
      </c>
      <c r="N133" s="22">
        <v>170.8</v>
      </c>
      <c r="O133" s="22">
        <v>41400</v>
      </c>
      <c r="P133" s="22">
        <v>1602000</v>
      </c>
      <c r="Q133" s="22">
        <v>10440000</v>
      </c>
      <c r="R133" s="22">
        <v>1121</v>
      </c>
      <c r="S133" s="22">
        <v>8820</v>
      </c>
      <c r="T133" s="14">
        <f t="shared" si="28"/>
        <v>0.12709750566893424</v>
      </c>
      <c r="U133" s="22"/>
      <c r="V133" s="22"/>
      <c r="W133" s="14" t="e">
        <f t="shared" si="29"/>
        <v>#DIV/0!</v>
      </c>
      <c r="X133" s="22"/>
      <c r="Y133" s="22">
        <v>49730</v>
      </c>
      <c r="Z133" s="49"/>
      <c r="AA133" s="22"/>
      <c r="AB133" s="85">
        <f t="shared" si="30"/>
        <v>59671</v>
      </c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</row>
    <row r="134" spans="1:38" s="46" customFormat="1" ht="15" hidden="1" customHeight="1" outlineLevel="1">
      <c r="A134" s="83" t="s">
        <v>170</v>
      </c>
      <c r="B134" s="84">
        <f t="shared" si="25"/>
        <v>2940</v>
      </c>
      <c r="C134" s="18">
        <v>98</v>
      </c>
      <c r="D134" s="18">
        <v>20</v>
      </c>
      <c r="E134" s="21">
        <f t="shared" si="26"/>
        <v>12342899.9</v>
      </c>
      <c r="F134" s="53">
        <v>998.1</v>
      </c>
      <c r="G134" s="57">
        <v>20870</v>
      </c>
      <c r="H134" s="57">
        <v>10260</v>
      </c>
      <c r="I134" s="59">
        <v>37120</v>
      </c>
      <c r="J134" s="59">
        <v>20770</v>
      </c>
      <c r="K134" s="21">
        <f t="shared" si="27"/>
        <v>90018.1</v>
      </c>
      <c r="L134" s="13"/>
      <c r="M134" s="22">
        <v>127.7</v>
      </c>
      <c r="N134" s="22">
        <v>152.69999999999999</v>
      </c>
      <c r="O134" s="22">
        <v>44540</v>
      </c>
      <c r="P134" s="22">
        <v>1621000</v>
      </c>
      <c r="Q134" s="22">
        <v>10520000</v>
      </c>
      <c r="R134" s="22">
        <v>465.4</v>
      </c>
      <c r="S134" s="22">
        <v>8846</v>
      </c>
      <c r="T134" s="14">
        <f t="shared" si="28"/>
        <v>5.2611349762604565E-2</v>
      </c>
      <c r="U134" s="22"/>
      <c r="V134" s="22"/>
      <c r="W134" s="14" t="e">
        <f t="shared" si="29"/>
        <v>#DIV/0!</v>
      </c>
      <c r="X134" s="22"/>
      <c r="Y134" s="22">
        <v>57750</v>
      </c>
      <c r="Z134" s="49"/>
      <c r="AA134" s="22"/>
      <c r="AB134" s="85">
        <f t="shared" si="30"/>
        <v>67061.399999999994</v>
      </c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</row>
    <row r="135" spans="1:38" s="46" customFormat="1" ht="15" hidden="1" customHeight="1" outlineLevel="1">
      <c r="A135" s="83" t="s">
        <v>171</v>
      </c>
      <c r="B135" s="84">
        <f t="shared" si="25"/>
        <v>2940</v>
      </c>
      <c r="C135" s="18">
        <v>98</v>
      </c>
      <c r="D135" s="18">
        <v>20</v>
      </c>
      <c r="E135" s="21">
        <f t="shared" si="26"/>
        <v>12400427.799999999</v>
      </c>
      <c r="F135" s="53">
        <v>905.2</v>
      </c>
      <c r="G135" s="57">
        <v>20340</v>
      </c>
      <c r="H135" s="57">
        <v>9317</v>
      </c>
      <c r="I135" s="59">
        <v>33670</v>
      </c>
      <c r="J135" s="59">
        <v>18210</v>
      </c>
      <c r="K135" s="21">
        <f t="shared" si="27"/>
        <v>82442.2</v>
      </c>
      <c r="L135" s="13"/>
      <c r="M135" s="22">
        <v>135.1</v>
      </c>
      <c r="N135" s="22">
        <v>501.4</v>
      </c>
      <c r="O135" s="22">
        <v>32710</v>
      </c>
      <c r="P135" s="22">
        <v>1671000</v>
      </c>
      <c r="Q135" s="22">
        <v>10550000</v>
      </c>
      <c r="R135" s="22">
        <v>954.1</v>
      </c>
      <c r="S135" s="22">
        <v>7655</v>
      </c>
      <c r="T135" s="14">
        <f t="shared" si="28"/>
        <v>0.1246374918354017</v>
      </c>
      <c r="U135" s="22"/>
      <c r="V135" s="22"/>
      <c r="W135" s="14" t="e">
        <f t="shared" si="29"/>
        <v>#DIV/0!</v>
      </c>
      <c r="X135" s="22"/>
      <c r="Y135" s="22">
        <v>55030</v>
      </c>
      <c r="Z135" s="49"/>
      <c r="AA135" s="22"/>
      <c r="AB135" s="85">
        <f t="shared" si="30"/>
        <v>63639.1</v>
      </c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</row>
    <row r="136" spans="1:38" s="46" customFormat="1" ht="15" hidden="1" customHeight="1" outlineLevel="1">
      <c r="A136" s="83" t="s">
        <v>172</v>
      </c>
      <c r="B136" s="84">
        <f t="shared" si="25"/>
        <v>2940</v>
      </c>
      <c r="C136" s="18">
        <v>98</v>
      </c>
      <c r="D136" s="18">
        <v>23</v>
      </c>
      <c r="E136" s="21">
        <f t="shared" si="26"/>
        <v>12849821.4</v>
      </c>
      <c r="F136" s="53">
        <v>1078</v>
      </c>
      <c r="G136" s="57">
        <v>21420</v>
      </c>
      <c r="H136" s="57">
        <v>10060</v>
      </c>
      <c r="I136" s="59">
        <v>40790</v>
      </c>
      <c r="J136" s="59">
        <v>24910</v>
      </c>
      <c r="K136" s="21">
        <f t="shared" si="27"/>
        <v>98258</v>
      </c>
      <c r="L136" s="13"/>
      <c r="M136" s="22">
        <v>189.9</v>
      </c>
      <c r="N136" s="22">
        <v>294.5</v>
      </c>
      <c r="O136" s="22">
        <v>46270</v>
      </c>
      <c r="P136" s="22">
        <v>1817000</v>
      </c>
      <c r="Q136" s="22">
        <v>10820000</v>
      </c>
      <c r="R136" s="22">
        <v>1979</v>
      </c>
      <c r="S136" s="22">
        <v>8530</v>
      </c>
      <c r="T136" s="14">
        <f t="shared" si="28"/>
        <v>0.23200468933177024</v>
      </c>
      <c r="U136" s="22"/>
      <c r="V136" s="22"/>
      <c r="W136" s="14" t="e">
        <f t="shared" si="29"/>
        <v>#DIV/0!</v>
      </c>
      <c r="X136" s="22"/>
      <c r="Y136" s="22">
        <v>57300</v>
      </c>
      <c r="Z136" s="49"/>
      <c r="AA136" s="22"/>
      <c r="AB136" s="85">
        <f t="shared" si="30"/>
        <v>67809</v>
      </c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</row>
    <row r="137" spans="1:38" s="46" customFormat="1" ht="15" hidden="1" customHeight="1" outlineLevel="1">
      <c r="A137" s="83" t="s">
        <v>173</v>
      </c>
      <c r="B137" s="84">
        <f t="shared" si="25"/>
        <v>2940</v>
      </c>
      <c r="C137" s="18">
        <v>98</v>
      </c>
      <c r="D137" s="18">
        <v>21</v>
      </c>
      <c r="E137" s="21">
        <f t="shared" si="26"/>
        <v>12158833.199999999</v>
      </c>
      <c r="F137" s="53">
        <v>1134</v>
      </c>
      <c r="G137" s="57">
        <v>23310</v>
      </c>
      <c r="H137" s="57">
        <v>10540</v>
      </c>
      <c r="I137" s="59">
        <v>41320</v>
      </c>
      <c r="J137" s="59">
        <v>23650</v>
      </c>
      <c r="K137" s="21">
        <f t="shared" si="27"/>
        <v>99954</v>
      </c>
      <c r="L137" s="13"/>
      <c r="M137" s="22">
        <v>161.19999999999999</v>
      </c>
      <c r="N137" s="22">
        <v>221.7</v>
      </c>
      <c r="O137" s="22">
        <v>47220</v>
      </c>
      <c r="P137" s="22">
        <v>1694000</v>
      </c>
      <c r="Q137" s="22">
        <v>10250000</v>
      </c>
      <c r="R137" s="22">
        <v>522.29999999999995</v>
      </c>
      <c r="S137" s="22">
        <v>7234</v>
      </c>
      <c r="T137" s="14">
        <f t="shared" si="28"/>
        <v>7.2200718827757804E-2</v>
      </c>
      <c r="U137" s="22"/>
      <c r="V137" s="22"/>
      <c r="W137" s="14" t="e">
        <f t="shared" si="29"/>
        <v>#DIV/0!</v>
      </c>
      <c r="X137" s="22"/>
      <c r="Y137" s="22">
        <v>59520</v>
      </c>
      <c r="Z137" s="49"/>
      <c r="AA137" s="22"/>
      <c r="AB137" s="85">
        <f t="shared" si="30"/>
        <v>67276.3</v>
      </c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</row>
    <row r="138" spans="1:38" s="46" customFormat="1" ht="15" hidden="1" customHeight="1" outlineLevel="1">
      <c r="A138" s="83" t="s">
        <v>174</v>
      </c>
      <c r="B138" s="84">
        <f t="shared" si="25"/>
        <v>2940</v>
      </c>
      <c r="C138" s="18">
        <v>98</v>
      </c>
      <c r="D138" s="18">
        <v>21</v>
      </c>
      <c r="E138" s="21">
        <f t="shared" si="26"/>
        <v>11827436.999999998</v>
      </c>
      <c r="F138" s="53">
        <v>1081</v>
      </c>
      <c r="G138" s="57">
        <v>20370</v>
      </c>
      <c r="H138" s="57">
        <v>10440</v>
      </c>
      <c r="I138" s="59">
        <v>37210</v>
      </c>
      <c r="J138" s="59">
        <v>21070</v>
      </c>
      <c r="K138" s="21">
        <f t="shared" si="27"/>
        <v>90171</v>
      </c>
      <c r="L138" s="13"/>
      <c r="M138" s="22">
        <v>157.1</v>
      </c>
      <c r="N138" s="22">
        <v>410.7</v>
      </c>
      <c r="O138" s="22">
        <v>51040</v>
      </c>
      <c r="P138" s="22">
        <v>1702000</v>
      </c>
      <c r="Q138" s="22">
        <v>9919000</v>
      </c>
      <c r="R138" s="22">
        <v>923.2</v>
      </c>
      <c r="S138" s="22">
        <v>9025</v>
      </c>
      <c r="T138" s="14">
        <f t="shared" si="28"/>
        <v>0.10229362880886426</v>
      </c>
      <c r="U138" s="22"/>
      <c r="V138" s="22"/>
      <c r="W138" s="14" t="e">
        <f t="shared" si="29"/>
        <v>#DIV/0!</v>
      </c>
      <c r="X138" s="22"/>
      <c r="Y138" s="22">
        <v>54710</v>
      </c>
      <c r="Z138" s="49"/>
      <c r="AA138" s="22"/>
      <c r="AB138" s="85">
        <f t="shared" si="30"/>
        <v>64658.2</v>
      </c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</row>
    <row r="139" spans="1:38" s="46" customFormat="1" ht="15" hidden="1" customHeight="1" outlineLevel="1">
      <c r="A139" s="83" t="s">
        <v>175</v>
      </c>
      <c r="B139" s="84">
        <f t="shared" si="25"/>
        <v>2910</v>
      </c>
      <c r="C139" s="18">
        <v>97</v>
      </c>
      <c r="D139" s="18">
        <v>20</v>
      </c>
      <c r="E139" s="21">
        <f t="shared" si="26"/>
        <v>12860919.800000001</v>
      </c>
      <c r="F139" s="53">
        <v>6741</v>
      </c>
      <c r="G139" s="57">
        <v>24040</v>
      </c>
      <c r="H139" s="57">
        <v>18000</v>
      </c>
      <c r="I139" s="59">
        <v>35450</v>
      </c>
      <c r="J139" s="59">
        <v>29930</v>
      </c>
      <c r="K139" s="21">
        <f t="shared" si="27"/>
        <v>114161</v>
      </c>
      <c r="L139" s="13"/>
      <c r="M139" s="22">
        <v>343.4</v>
      </c>
      <c r="N139" s="22">
        <v>395.4</v>
      </c>
      <c r="O139" s="22">
        <v>83180</v>
      </c>
      <c r="P139" s="22">
        <v>1600000</v>
      </c>
      <c r="Q139" s="22">
        <v>10890000</v>
      </c>
      <c r="R139" s="22">
        <v>60600</v>
      </c>
      <c r="S139" s="22">
        <v>46890</v>
      </c>
      <c r="T139" s="14">
        <f t="shared" si="28"/>
        <v>1.292386436340371</v>
      </c>
      <c r="U139" s="22"/>
      <c r="V139" s="22"/>
      <c r="W139" s="14" t="e">
        <f t="shared" si="29"/>
        <v>#DIV/0!</v>
      </c>
      <c r="X139" s="22"/>
      <c r="Y139" s="22">
        <v>65350</v>
      </c>
      <c r="Z139" s="49"/>
      <c r="AA139" s="22"/>
      <c r="AB139" s="85">
        <f t="shared" si="30"/>
        <v>172840</v>
      </c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</row>
    <row r="140" spans="1:38" s="46" customFormat="1" ht="15" hidden="1" customHeight="1" outlineLevel="1">
      <c r="A140" s="83" t="s">
        <v>176</v>
      </c>
      <c r="B140" s="84">
        <f t="shared" si="25"/>
        <v>2940</v>
      </c>
      <c r="C140" s="18">
        <v>98</v>
      </c>
      <c r="D140" s="18">
        <v>19.2</v>
      </c>
      <c r="E140" s="21">
        <f t="shared" si="26"/>
        <v>12493527.6</v>
      </c>
      <c r="F140" s="53">
        <v>6549</v>
      </c>
      <c r="G140" s="57">
        <v>22820</v>
      </c>
      <c r="H140" s="57">
        <v>15210</v>
      </c>
      <c r="I140" s="59">
        <v>37570</v>
      </c>
      <c r="J140" s="59">
        <v>24570</v>
      </c>
      <c r="K140" s="21">
        <f t="shared" si="27"/>
        <v>106719</v>
      </c>
      <c r="L140" s="13"/>
      <c r="M140" s="22"/>
      <c r="N140" s="22">
        <v>300.60000000000002</v>
      </c>
      <c r="O140" s="22">
        <v>51040</v>
      </c>
      <c r="P140" s="22">
        <v>1563000</v>
      </c>
      <c r="Q140" s="22">
        <v>10670000</v>
      </c>
      <c r="R140" s="22">
        <v>4308</v>
      </c>
      <c r="S140" s="22">
        <v>39730</v>
      </c>
      <c r="T140" s="14">
        <f t="shared" si="28"/>
        <v>0.10843191542914674</v>
      </c>
      <c r="U140" s="22"/>
      <c r="V140" s="22"/>
      <c r="W140" s="14" t="e">
        <f t="shared" si="29"/>
        <v>#DIV/0!</v>
      </c>
      <c r="X140" s="22"/>
      <c r="Y140" s="22">
        <v>58430</v>
      </c>
      <c r="Z140" s="49"/>
      <c r="AA140" s="22"/>
      <c r="AB140" s="85">
        <f t="shared" si="30"/>
        <v>102468</v>
      </c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</row>
    <row r="141" spans="1:38" s="46" customFormat="1" ht="15" hidden="1" customHeight="1" outlineLevel="1">
      <c r="A141" s="83" t="s">
        <v>177</v>
      </c>
      <c r="B141" s="84">
        <f t="shared" si="25"/>
        <v>3000</v>
      </c>
      <c r="C141" s="18">
        <v>100</v>
      </c>
      <c r="D141" s="18">
        <v>19.3</v>
      </c>
      <c r="E141" s="21">
        <f t="shared" si="26"/>
        <v>11801520.4</v>
      </c>
      <c r="F141" s="53">
        <v>4195</v>
      </c>
      <c r="G141" s="57">
        <v>20130</v>
      </c>
      <c r="H141" s="57">
        <v>12890</v>
      </c>
      <c r="I141" s="59">
        <v>33190</v>
      </c>
      <c r="J141" s="59">
        <v>25180</v>
      </c>
      <c r="K141" s="21">
        <f t="shared" si="27"/>
        <v>95585</v>
      </c>
      <c r="L141" s="13"/>
      <c r="M141" s="22"/>
      <c r="N141" s="22">
        <v>272.39999999999998</v>
      </c>
      <c r="O141" s="22">
        <v>29070</v>
      </c>
      <c r="P141" s="22">
        <v>1548000</v>
      </c>
      <c r="Q141" s="22">
        <v>10070000</v>
      </c>
      <c r="R141" s="22">
        <v>1903</v>
      </c>
      <c r="S141" s="22">
        <v>13030</v>
      </c>
      <c r="T141" s="14">
        <f t="shared" si="28"/>
        <v>0.14604758250191865</v>
      </c>
      <c r="U141" s="22"/>
      <c r="V141" s="22"/>
      <c r="W141" s="14" t="e">
        <f t="shared" si="29"/>
        <v>#DIV/0!</v>
      </c>
      <c r="X141" s="22"/>
      <c r="Y141" s="22">
        <v>43660</v>
      </c>
      <c r="Z141" s="49"/>
      <c r="AA141" s="22"/>
      <c r="AB141" s="85">
        <f t="shared" si="30"/>
        <v>58593</v>
      </c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</row>
    <row r="142" spans="1:38" s="46" customFormat="1" ht="15" hidden="1" customHeight="1" outlineLevel="1">
      <c r="A142" s="83" t="s">
        <v>178</v>
      </c>
      <c r="B142" s="84">
        <f t="shared" si="25"/>
        <v>3000</v>
      </c>
      <c r="C142" s="18">
        <v>100</v>
      </c>
      <c r="D142" s="18">
        <v>19.399999999999999</v>
      </c>
      <c r="E142" s="21">
        <f t="shared" si="26"/>
        <v>12831856.24</v>
      </c>
      <c r="F142" s="53">
        <v>2874</v>
      </c>
      <c r="G142" s="57">
        <v>24110</v>
      </c>
      <c r="H142" s="57">
        <v>10690</v>
      </c>
      <c r="I142" s="59">
        <v>46150</v>
      </c>
      <c r="J142" s="59">
        <v>29250</v>
      </c>
      <c r="K142" s="21">
        <f t="shared" si="27"/>
        <v>113074</v>
      </c>
      <c r="L142" s="13"/>
      <c r="M142" s="22">
        <v>90.64</v>
      </c>
      <c r="N142" s="22">
        <v>291.60000000000002</v>
      </c>
      <c r="O142" s="22">
        <v>66970</v>
      </c>
      <c r="P142" s="22">
        <v>1624000</v>
      </c>
      <c r="Q142" s="22">
        <v>10850000</v>
      </c>
      <c r="R142" s="22">
        <v>13330</v>
      </c>
      <c r="S142" s="22">
        <v>24400</v>
      </c>
      <c r="T142" s="14">
        <f t="shared" si="28"/>
        <v>0.54631147540983604</v>
      </c>
      <c r="U142" s="22"/>
      <c r="V142" s="22"/>
      <c r="W142" s="14" t="e">
        <f t="shared" si="29"/>
        <v>#DIV/0!</v>
      </c>
      <c r="X142" s="22"/>
      <c r="Y142" s="22">
        <v>139700</v>
      </c>
      <c r="Z142" s="49"/>
      <c r="AA142" s="22"/>
      <c r="AB142" s="85">
        <f t="shared" si="30"/>
        <v>177430</v>
      </c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</row>
    <row r="143" spans="1:38" s="46" customFormat="1" ht="15" hidden="1" customHeight="1" outlineLevel="1">
      <c r="A143" s="83" t="s">
        <v>179</v>
      </c>
      <c r="B143" s="84">
        <f t="shared" si="25"/>
        <v>3000</v>
      </c>
      <c r="C143" s="18">
        <v>100</v>
      </c>
      <c r="D143" s="18">
        <v>19.2</v>
      </c>
      <c r="E143" s="21">
        <f t="shared" si="26"/>
        <v>12282711.300000001</v>
      </c>
      <c r="F143" s="53">
        <v>2210</v>
      </c>
      <c r="G143" s="57">
        <v>22370</v>
      </c>
      <c r="H143" s="57">
        <v>11710</v>
      </c>
      <c r="I143" s="59">
        <v>46130</v>
      </c>
      <c r="J143" s="59">
        <v>19240</v>
      </c>
      <c r="K143" s="21">
        <f t="shared" si="27"/>
        <v>101660</v>
      </c>
      <c r="L143" s="13"/>
      <c r="M143" s="22">
        <v>192.5</v>
      </c>
      <c r="N143" s="22">
        <v>262.8</v>
      </c>
      <c r="O143" s="22">
        <v>53980</v>
      </c>
      <c r="P143" s="22">
        <v>1683000</v>
      </c>
      <c r="Q143" s="22">
        <v>10350000</v>
      </c>
      <c r="R143" s="22">
        <v>2286</v>
      </c>
      <c r="S143" s="22">
        <v>18670</v>
      </c>
      <c r="T143" s="14">
        <f t="shared" si="28"/>
        <v>0.12244242099625068</v>
      </c>
      <c r="U143" s="22"/>
      <c r="V143" s="22"/>
      <c r="W143" s="14" t="e">
        <f t="shared" si="29"/>
        <v>#DIV/0!</v>
      </c>
      <c r="X143" s="22"/>
      <c r="Y143" s="22">
        <v>72660</v>
      </c>
      <c r="Z143" s="49"/>
      <c r="AA143" s="22"/>
      <c r="AB143" s="85">
        <f t="shared" si="30"/>
        <v>93616</v>
      </c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</row>
    <row r="144" spans="1:38" s="46" customFormat="1" ht="12.75" collapsed="1">
      <c r="A144" s="107" t="s">
        <v>180</v>
      </c>
      <c r="B144" s="108"/>
      <c r="C144" s="108"/>
      <c r="D144" s="108"/>
      <c r="E144" s="108"/>
      <c r="F144" s="109"/>
      <c r="G144" s="110"/>
      <c r="H144" s="110"/>
      <c r="I144" s="110"/>
      <c r="J144" s="110"/>
      <c r="K144" s="38"/>
      <c r="L144" s="111"/>
      <c r="M144" s="112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112"/>
      <c r="AD144" s="112"/>
      <c r="AE144" s="112"/>
      <c r="AF144" s="112"/>
      <c r="AG144" s="112"/>
      <c r="AH144" s="112"/>
      <c r="AI144" s="112"/>
      <c r="AJ144" s="112"/>
      <c r="AK144" s="112"/>
      <c r="AL144" s="113"/>
    </row>
    <row r="145" spans="1:49" s="46" customFormat="1" ht="15" customHeight="1" outlineLevel="1">
      <c r="A145" s="83" t="s">
        <v>181</v>
      </c>
      <c r="B145" s="84">
        <f t="shared" ref="B145:B174" si="31">C145*3000/100</f>
        <v>3000</v>
      </c>
      <c r="C145" s="18">
        <v>100</v>
      </c>
      <c r="D145" s="18">
        <v>19.7</v>
      </c>
      <c r="E145" s="21">
        <f t="shared" ref="E145:E174" si="32">K145+N145+O145+P145+Q145+M145+AB145+AC145+AD145+AE145+AF145+AG145+AI145+AK145+AL145+AH145+AJ145</f>
        <v>12157875.9</v>
      </c>
      <c r="F145" s="53">
        <v>3399</v>
      </c>
      <c r="G145" s="57">
        <v>22560</v>
      </c>
      <c r="H145" s="57">
        <v>10390</v>
      </c>
      <c r="I145" s="59">
        <v>41100</v>
      </c>
      <c r="J145" s="59">
        <v>22510</v>
      </c>
      <c r="K145" s="21">
        <f t="shared" ref="K145:K174" si="33">SUM(F145:J145)</f>
        <v>99959</v>
      </c>
      <c r="L145" s="13"/>
      <c r="M145" s="22">
        <v>106.9</v>
      </c>
      <c r="N145" s="22"/>
      <c r="O145" s="22">
        <v>47150</v>
      </c>
      <c r="P145" s="22">
        <v>1689000</v>
      </c>
      <c r="Q145" s="22">
        <v>10210000</v>
      </c>
      <c r="R145" s="22">
        <v>18880</v>
      </c>
      <c r="S145" s="22">
        <v>25430</v>
      </c>
      <c r="T145" s="14">
        <f t="shared" ref="T145:T174" si="34">R145/S145</f>
        <v>0.74243020055053088</v>
      </c>
      <c r="U145" s="22"/>
      <c r="V145" s="22"/>
      <c r="W145" s="14" t="e">
        <f t="shared" ref="W145:W174" si="35">U145/V145</f>
        <v>#DIV/0!</v>
      </c>
      <c r="X145" s="22"/>
      <c r="Y145" s="22">
        <v>67350</v>
      </c>
      <c r="Z145" s="49"/>
      <c r="AA145" s="22"/>
      <c r="AB145" s="85">
        <f t="shared" ref="AB145:AB174" si="36">R145+S145+U145+V145+X145+Y145+Z145+AA145</f>
        <v>111660</v>
      </c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</row>
    <row r="146" spans="1:49" s="46" customFormat="1" ht="15" customHeight="1" outlineLevel="1">
      <c r="A146" s="83" t="s">
        <v>182</v>
      </c>
      <c r="B146" s="84">
        <f t="shared" si="31"/>
        <v>3000</v>
      </c>
      <c r="C146" s="18">
        <v>100</v>
      </c>
      <c r="D146" s="18">
        <v>18.3</v>
      </c>
      <c r="E146" s="21">
        <f t="shared" si="32"/>
        <v>11311907</v>
      </c>
      <c r="F146" s="53">
        <v>2102</v>
      </c>
      <c r="G146" s="57">
        <v>21380</v>
      </c>
      <c r="H146" s="57">
        <v>9823</v>
      </c>
      <c r="I146" s="59">
        <v>36270</v>
      </c>
      <c r="J146" s="59">
        <v>17070</v>
      </c>
      <c r="K146" s="21">
        <f t="shared" si="33"/>
        <v>86645</v>
      </c>
      <c r="L146" s="13"/>
      <c r="M146" s="22"/>
      <c r="N146" s="22"/>
      <c r="O146" s="22">
        <v>47260</v>
      </c>
      <c r="P146" s="22">
        <v>1467000</v>
      </c>
      <c r="Q146" s="22">
        <v>9608000</v>
      </c>
      <c r="R146" s="22">
        <v>11390</v>
      </c>
      <c r="S146" s="22">
        <v>27600</v>
      </c>
      <c r="T146" s="14">
        <f t="shared" si="34"/>
        <v>0.41268115942028988</v>
      </c>
      <c r="U146" s="22">
        <v>9702</v>
      </c>
      <c r="V146" s="22"/>
      <c r="W146" s="14" t="e">
        <f t="shared" si="35"/>
        <v>#DIV/0!</v>
      </c>
      <c r="X146" s="22"/>
      <c r="Y146" s="22">
        <v>54310</v>
      </c>
      <c r="Z146" s="49"/>
      <c r="AA146" s="22"/>
      <c r="AB146" s="85">
        <f t="shared" si="36"/>
        <v>103002</v>
      </c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</row>
    <row r="147" spans="1:49" s="46" customFormat="1" ht="15" customHeight="1" outlineLevel="1">
      <c r="A147" s="83" t="s">
        <v>183</v>
      </c>
      <c r="B147" s="84">
        <f t="shared" si="31"/>
        <v>3000</v>
      </c>
      <c r="C147" s="18">
        <v>100</v>
      </c>
      <c r="D147" s="18">
        <v>18.399999999999999</v>
      </c>
      <c r="E147" s="21">
        <f t="shared" si="32"/>
        <v>12010949.300000001</v>
      </c>
      <c r="F147" s="53">
        <v>6235</v>
      </c>
      <c r="G147" s="57">
        <v>24820</v>
      </c>
      <c r="H147" s="57">
        <v>14070</v>
      </c>
      <c r="I147" s="59">
        <v>35440</v>
      </c>
      <c r="J147" s="59">
        <v>10840</v>
      </c>
      <c r="K147" s="21">
        <f t="shared" si="33"/>
        <v>91405</v>
      </c>
      <c r="L147" s="13"/>
      <c r="M147" s="22">
        <v>246.5</v>
      </c>
      <c r="N147" s="22">
        <v>273.8</v>
      </c>
      <c r="O147" s="22">
        <v>95100</v>
      </c>
      <c r="P147" s="22">
        <v>1685000</v>
      </c>
      <c r="Q147" s="22">
        <v>9993000</v>
      </c>
      <c r="R147" s="22">
        <v>8144</v>
      </c>
      <c r="S147" s="22">
        <v>62400</v>
      </c>
      <c r="T147" s="14">
        <f t="shared" si="34"/>
        <v>0.13051282051282051</v>
      </c>
      <c r="U147" s="22">
        <v>20150</v>
      </c>
      <c r="V147" s="22"/>
      <c r="W147" s="14" t="e">
        <f t="shared" si="35"/>
        <v>#DIV/0!</v>
      </c>
      <c r="X147" s="22"/>
      <c r="Y147" s="22">
        <v>55230</v>
      </c>
      <c r="Z147" s="49"/>
      <c r="AA147" s="22"/>
      <c r="AB147" s="85">
        <f t="shared" si="36"/>
        <v>145924</v>
      </c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</row>
    <row r="148" spans="1:49" s="46" customFormat="1" ht="15" customHeight="1" outlineLevel="1">
      <c r="A148" s="83" t="s">
        <v>184</v>
      </c>
      <c r="B148" s="84">
        <f t="shared" si="31"/>
        <v>3000</v>
      </c>
      <c r="C148" s="18">
        <v>100</v>
      </c>
      <c r="D148" s="18">
        <v>18.399999999999999</v>
      </c>
      <c r="E148" s="21">
        <f t="shared" si="32"/>
        <v>12955646.5</v>
      </c>
      <c r="F148" s="53">
        <v>3278</v>
      </c>
      <c r="G148" s="57">
        <v>23360</v>
      </c>
      <c r="H148" s="57">
        <v>12420</v>
      </c>
      <c r="I148" s="59">
        <v>36560</v>
      </c>
      <c r="J148" s="59">
        <v>30040</v>
      </c>
      <c r="K148" s="21">
        <f t="shared" si="33"/>
        <v>105658</v>
      </c>
      <c r="L148" s="13"/>
      <c r="M148" s="22">
        <v>123.8</v>
      </c>
      <c r="N148" s="22">
        <v>320.7</v>
      </c>
      <c r="O148" s="22">
        <v>50130</v>
      </c>
      <c r="P148" s="22">
        <v>1646000</v>
      </c>
      <c r="Q148" s="22">
        <v>11030000</v>
      </c>
      <c r="R148" s="22">
        <v>31240</v>
      </c>
      <c r="S148" s="22">
        <v>20560</v>
      </c>
      <c r="T148" s="14">
        <f t="shared" si="34"/>
        <v>1.5194552529182879</v>
      </c>
      <c r="U148" s="22">
        <v>4594</v>
      </c>
      <c r="V148" s="22"/>
      <c r="W148" s="14" t="e">
        <f t="shared" si="35"/>
        <v>#DIV/0!</v>
      </c>
      <c r="X148" s="22"/>
      <c r="Y148" s="22">
        <v>67020</v>
      </c>
      <c r="Z148" s="49"/>
      <c r="AA148" s="22"/>
      <c r="AB148" s="85">
        <f t="shared" si="36"/>
        <v>123414</v>
      </c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</row>
    <row r="149" spans="1:49" s="46" customFormat="1" ht="15" customHeight="1" outlineLevel="1">
      <c r="A149" s="83" t="s">
        <v>185</v>
      </c>
      <c r="B149" s="84">
        <f t="shared" si="31"/>
        <v>3000</v>
      </c>
      <c r="C149" s="18">
        <v>100</v>
      </c>
      <c r="D149" s="18">
        <v>19.72</v>
      </c>
      <c r="E149" s="21">
        <f t="shared" si="32"/>
        <v>12562558</v>
      </c>
      <c r="F149" s="53">
        <v>1937</v>
      </c>
      <c r="G149" s="57">
        <v>23330</v>
      </c>
      <c r="H149" s="57">
        <v>9959</v>
      </c>
      <c r="I149" s="59">
        <v>41450</v>
      </c>
      <c r="J149" s="59">
        <v>18910</v>
      </c>
      <c r="K149" s="21">
        <f t="shared" si="33"/>
        <v>95586</v>
      </c>
      <c r="L149" s="13"/>
      <c r="M149" s="22"/>
      <c r="N149" s="22">
        <v>289</v>
      </c>
      <c r="O149" s="22">
        <v>55680</v>
      </c>
      <c r="P149" s="22">
        <v>1614000</v>
      </c>
      <c r="Q149" s="22">
        <v>10700000</v>
      </c>
      <c r="R149" s="22">
        <v>22130</v>
      </c>
      <c r="S149" s="22">
        <v>15920</v>
      </c>
      <c r="T149" s="14">
        <f t="shared" si="34"/>
        <v>1.3900753768844221</v>
      </c>
      <c r="U149" s="22">
        <v>4653</v>
      </c>
      <c r="V149" s="22"/>
      <c r="W149" s="14" t="e">
        <f t="shared" si="35"/>
        <v>#DIV/0!</v>
      </c>
      <c r="X149" s="22"/>
      <c r="Y149" s="22">
        <v>54300</v>
      </c>
      <c r="Z149" s="49"/>
      <c r="AA149" s="22"/>
      <c r="AB149" s="85">
        <f t="shared" si="36"/>
        <v>97003</v>
      </c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</row>
    <row r="150" spans="1:49" s="46" customFormat="1" ht="15" customHeight="1" outlineLevel="1">
      <c r="A150" s="83" t="s">
        <v>186</v>
      </c>
      <c r="B150" s="84">
        <f t="shared" si="31"/>
        <v>3000</v>
      </c>
      <c r="C150" s="18">
        <v>100</v>
      </c>
      <c r="D150" s="18">
        <v>20</v>
      </c>
      <c r="E150" s="21">
        <f t="shared" si="32"/>
        <v>11865648.6</v>
      </c>
      <c r="F150" s="53">
        <v>2233</v>
      </c>
      <c r="G150" s="57">
        <v>23340</v>
      </c>
      <c r="H150" s="57">
        <v>11590</v>
      </c>
      <c r="I150" s="59">
        <v>32470</v>
      </c>
      <c r="J150" s="59">
        <v>18140</v>
      </c>
      <c r="K150" s="21">
        <f t="shared" si="33"/>
        <v>87773</v>
      </c>
      <c r="L150" s="13"/>
      <c r="M150" s="22">
        <v>196.6</v>
      </c>
      <c r="N150" s="22"/>
      <c r="O150" s="22"/>
      <c r="P150" s="22">
        <v>1500000</v>
      </c>
      <c r="Q150" s="22">
        <v>10180000</v>
      </c>
      <c r="R150" s="22">
        <v>25900</v>
      </c>
      <c r="S150" s="22">
        <v>20190</v>
      </c>
      <c r="T150" s="14">
        <f t="shared" si="34"/>
        <v>1.2828132738979694</v>
      </c>
      <c r="U150" s="22">
        <v>7159</v>
      </c>
      <c r="V150" s="22"/>
      <c r="W150" s="14" t="e">
        <f t="shared" si="35"/>
        <v>#DIV/0!</v>
      </c>
      <c r="X150" s="22"/>
      <c r="Y150" s="22">
        <v>44430</v>
      </c>
      <c r="Z150" s="49"/>
      <c r="AA150" s="22"/>
      <c r="AB150" s="85">
        <f t="shared" si="36"/>
        <v>97679</v>
      </c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61"/>
      <c r="AN150" s="61"/>
      <c r="AO150" s="61"/>
      <c r="AP150" s="61"/>
      <c r="AQ150" s="61"/>
      <c r="AR150" s="61"/>
      <c r="AS150" s="61"/>
      <c r="AT150" s="61"/>
      <c r="AU150" s="61"/>
      <c r="AV150" s="61"/>
      <c r="AW150" s="61"/>
    </row>
    <row r="151" spans="1:49" s="46" customFormat="1" ht="15" customHeight="1" outlineLevel="1">
      <c r="A151" s="83" t="s">
        <v>187</v>
      </c>
      <c r="B151" s="84">
        <f t="shared" si="31"/>
        <v>3000</v>
      </c>
      <c r="C151" s="18">
        <v>100</v>
      </c>
      <c r="D151" s="18">
        <v>20</v>
      </c>
      <c r="E151" s="21">
        <f t="shared" si="32"/>
        <v>11048874.699999999</v>
      </c>
      <c r="F151" s="53">
        <v>2765</v>
      </c>
      <c r="G151" s="57">
        <v>21190</v>
      </c>
      <c r="H151" s="57">
        <v>9930</v>
      </c>
      <c r="I151" s="59">
        <v>41730</v>
      </c>
      <c r="J151" s="59">
        <v>22290</v>
      </c>
      <c r="K151" s="21">
        <f t="shared" si="33"/>
        <v>97905</v>
      </c>
      <c r="L151" s="13"/>
      <c r="M151" s="22">
        <v>161.5</v>
      </c>
      <c r="N151" s="22">
        <v>349.2</v>
      </c>
      <c r="O151" s="22">
        <v>51920</v>
      </c>
      <c r="P151" s="22">
        <v>2319000</v>
      </c>
      <c r="Q151" s="22">
        <v>8462000</v>
      </c>
      <c r="R151" s="22">
        <v>42450</v>
      </c>
      <c r="S151" s="22">
        <v>19110</v>
      </c>
      <c r="T151" s="14">
        <f t="shared" si="34"/>
        <v>2.2213500784929354</v>
      </c>
      <c r="U151" s="22">
        <v>4829</v>
      </c>
      <c r="V151" s="22"/>
      <c r="W151" s="14" t="e">
        <f t="shared" si="35"/>
        <v>#DIV/0!</v>
      </c>
      <c r="X151" s="22"/>
      <c r="Y151" s="22">
        <v>51150</v>
      </c>
      <c r="Z151" s="49"/>
      <c r="AA151" s="22"/>
      <c r="AB151" s="85">
        <f t="shared" si="36"/>
        <v>117539</v>
      </c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61"/>
      <c r="AN151" s="61"/>
      <c r="AO151" s="61"/>
      <c r="AP151" s="61"/>
      <c r="AQ151" s="61"/>
      <c r="AR151" s="61"/>
      <c r="AS151" s="61"/>
      <c r="AT151" s="61"/>
      <c r="AU151" s="61"/>
      <c r="AV151" s="61"/>
      <c r="AW151" s="61"/>
    </row>
    <row r="152" spans="1:49" s="46" customFormat="1" ht="15" customHeight="1" outlineLevel="1">
      <c r="A152" s="83" t="s">
        <v>188</v>
      </c>
      <c r="B152" s="84">
        <f t="shared" si="31"/>
        <v>2925</v>
      </c>
      <c r="C152" s="18">
        <v>97.5</v>
      </c>
      <c r="D152" s="18">
        <v>20</v>
      </c>
      <c r="E152" s="21">
        <f t="shared" si="32"/>
        <v>14603003.6</v>
      </c>
      <c r="F152" s="53">
        <v>3256</v>
      </c>
      <c r="G152" s="57">
        <v>20130</v>
      </c>
      <c r="H152" s="57">
        <v>10560</v>
      </c>
      <c r="I152" s="59">
        <v>49220</v>
      </c>
      <c r="J152" s="59">
        <v>25460</v>
      </c>
      <c r="K152" s="21">
        <f t="shared" si="33"/>
        <v>108626</v>
      </c>
      <c r="L152" s="13"/>
      <c r="M152" s="22">
        <v>285.10000000000002</v>
      </c>
      <c r="N152" s="22">
        <v>477.5</v>
      </c>
      <c r="O152" s="22"/>
      <c r="P152" s="22">
        <v>4293000</v>
      </c>
      <c r="Q152" s="22">
        <v>10110000</v>
      </c>
      <c r="R152" s="22">
        <v>20910</v>
      </c>
      <c r="S152" s="22">
        <v>18510</v>
      </c>
      <c r="T152" s="14">
        <f t="shared" si="34"/>
        <v>1.1296596434359805</v>
      </c>
      <c r="U152" s="22">
        <v>5555</v>
      </c>
      <c r="V152" s="22"/>
      <c r="W152" s="14" t="e">
        <f t="shared" si="35"/>
        <v>#DIV/0!</v>
      </c>
      <c r="X152" s="22"/>
      <c r="Y152" s="22">
        <v>45640</v>
      </c>
      <c r="Z152" s="49"/>
      <c r="AA152" s="22"/>
      <c r="AB152" s="85">
        <f t="shared" si="36"/>
        <v>90615</v>
      </c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61"/>
      <c r="AN152" s="61"/>
      <c r="AO152" s="61"/>
      <c r="AP152" s="61"/>
      <c r="AQ152" s="61"/>
      <c r="AR152" s="61"/>
      <c r="AS152" s="61"/>
      <c r="AT152" s="61"/>
      <c r="AU152" s="61"/>
      <c r="AV152" s="61"/>
      <c r="AW152" s="61"/>
    </row>
    <row r="153" spans="1:49" s="46" customFormat="1" ht="15" customHeight="1" outlineLevel="1">
      <c r="A153" s="83" t="s">
        <v>189</v>
      </c>
      <c r="B153" s="84">
        <f t="shared" si="31"/>
        <v>2925</v>
      </c>
      <c r="C153" s="18">
        <v>97.5</v>
      </c>
      <c r="D153" s="18">
        <v>20</v>
      </c>
      <c r="E153" s="21">
        <f t="shared" si="32"/>
        <v>12982078.9</v>
      </c>
      <c r="F153" s="53">
        <v>3527</v>
      </c>
      <c r="G153" s="57">
        <v>23920</v>
      </c>
      <c r="H153" s="57">
        <v>11340</v>
      </c>
      <c r="I153" s="59">
        <v>29700</v>
      </c>
      <c r="J153" s="59">
        <v>37570</v>
      </c>
      <c r="K153" s="21">
        <f t="shared" si="33"/>
        <v>106057</v>
      </c>
      <c r="L153" s="13"/>
      <c r="M153" s="22">
        <v>115.3</v>
      </c>
      <c r="N153" s="22">
        <v>214.6</v>
      </c>
      <c r="O153" s="22"/>
      <c r="P153" s="22">
        <v>2521000</v>
      </c>
      <c r="Q153" s="22">
        <v>10240000</v>
      </c>
      <c r="R153" s="22">
        <v>39400</v>
      </c>
      <c r="S153" s="22">
        <v>19250</v>
      </c>
      <c r="T153" s="14">
        <f t="shared" si="34"/>
        <v>2.0467532467532465</v>
      </c>
      <c r="U153" s="22">
        <v>4402</v>
      </c>
      <c r="V153" s="22"/>
      <c r="W153" s="14" t="e">
        <f t="shared" si="35"/>
        <v>#DIV/0!</v>
      </c>
      <c r="X153" s="22"/>
      <c r="Y153" s="22">
        <v>51640</v>
      </c>
      <c r="Z153" s="49"/>
      <c r="AA153" s="22"/>
      <c r="AB153" s="85">
        <f t="shared" si="36"/>
        <v>114692</v>
      </c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61"/>
      <c r="AN153" s="61"/>
      <c r="AO153" s="61"/>
      <c r="AP153" s="61"/>
      <c r="AQ153" s="61"/>
      <c r="AR153" s="61"/>
      <c r="AS153" s="61"/>
      <c r="AT153" s="61"/>
      <c r="AU153" s="61"/>
      <c r="AV153" s="61"/>
      <c r="AW153" s="61"/>
    </row>
    <row r="154" spans="1:49" s="46" customFormat="1" ht="15" customHeight="1" outlineLevel="1">
      <c r="A154" s="83" t="s">
        <v>190</v>
      </c>
      <c r="B154" s="84">
        <f t="shared" si="31"/>
        <v>2970</v>
      </c>
      <c r="C154" s="18">
        <v>99</v>
      </c>
      <c r="D154" s="18">
        <v>20</v>
      </c>
      <c r="E154" s="21">
        <f t="shared" si="32"/>
        <v>12514837.699999999</v>
      </c>
      <c r="F154" s="53">
        <v>3248</v>
      </c>
      <c r="G154" s="57">
        <v>23570</v>
      </c>
      <c r="H154" s="57">
        <v>11530</v>
      </c>
      <c r="I154" s="59">
        <v>46070</v>
      </c>
      <c r="J154" s="59">
        <v>20810</v>
      </c>
      <c r="K154" s="21">
        <f t="shared" si="33"/>
        <v>105228</v>
      </c>
      <c r="L154" s="13"/>
      <c r="M154" s="22">
        <v>166.5</v>
      </c>
      <c r="N154" s="22">
        <v>247.2</v>
      </c>
      <c r="O154" s="22">
        <v>47370</v>
      </c>
      <c r="P154" s="22">
        <v>2079000</v>
      </c>
      <c r="Q154" s="22">
        <v>10120000</v>
      </c>
      <c r="R154" s="22">
        <v>8056</v>
      </c>
      <c r="S154" s="22">
        <v>29270</v>
      </c>
      <c r="T154" s="14">
        <f t="shared" si="34"/>
        <v>0.27523061154765971</v>
      </c>
      <c r="U154" s="22">
        <v>11270</v>
      </c>
      <c r="V154" s="22">
        <v>15870</v>
      </c>
      <c r="W154" s="14">
        <f t="shared" si="35"/>
        <v>0.71014492753623193</v>
      </c>
      <c r="X154" s="22">
        <v>42450</v>
      </c>
      <c r="Y154" s="22">
        <v>55910</v>
      </c>
      <c r="Z154" s="49"/>
      <c r="AA154" s="22"/>
      <c r="AB154" s="85">
        <f t="shared" si="36"/>
        <v>162826</v>
      </c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</row>
    <row r="155" spans="1:49" s="46" customFormat="1" ht="15" customHeight="1" outlineLevel="1">
      <c r="A155" s="83" t="s">
        <v>191</v>
      </c>
      <c r="B155" s="84">
        <f t="shared" si="31"/>
        <v>3000</v>
      </c>
      <c r="C155" s="18">
        <v>100</v>
      </c>
      <c r="D155" s="18">
        <v>20.9</v>
      </c>
      <c r="E155" s="21">
        <f t="shared" si="32"/>
        <v>11948091.9</v>
      </c>
      <c r="F155" s="53">
        <v>4987</v>
      </c>
      <c r="G155" s="57">
        <v>22960</v>
      </c>
      <c r="H155" s="57">
        <v>10980</v>
      </c>
      <c r="I155" s="59">
        <v>40210</v>
      </c>
      <c r="J155" s="59">
        <v>27030</v>
      </c>
      <c r="K155" s="21">
        <f t="shared" si="33"/>
        <v>106167</v>
      </c>
      <c r="L155" s="13"/>
      <c r="M155" s="22">
        <v>120.1</v>
      </c>
      <c r="N155" s="22">
        <v>448.8</v>
      </c>
      <c r="O155" s="22">
        <v>50330</v>
      </c>
      <c r="P155" s="22">
        <v>2414000</v>
      </c>
      <c r="Q155" s="22">
        <v>9224000</v>
      </c>
      <c r="R155" s="22">
        <v>49000</v>
      </c>
      <c r="S155" s="22">
        <v>23550</v>
      </c>
      <c r="T155" s="14">
        <f t="shared" si="34"/>
        <v>2.0806794055201698</v>
      </c>
      <c r="U155" s="22">
        <v>9006</v>
      </c>
      <c r="V155" s="22"/>
      <c r="W155" s="14" t="e">
        <f t="shared" si="35"/>
        <v>#DIV/0!</v>
      </c>
      <c r="X155" s="22">
        <v>20040</v>
      </c>
      <c r="Y155" s="22">
        <v>51430</v>
      </c>
      <c r="Z155" s="49"/>
      <c r="AA155" s="22"/>
      <c r="AB155" s="85">
        <f t="shared" si="36"/>
        <v>153026</v>
      </c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</row>
    <row r="156" spans="1:49" s="46" customFormat="1" ht="15" customHeight="1" outlineLevel="1">
      <c r="A156" s="83" t="s">
        <v>192</v>
      </c>
      <c r="B156" s="84">
        <f t="shared" si="31"/>
        <v>3000</v>
      </c>
      <c r="C156" s="18">
        <v>100</v>
      </c>
      <c r="D156" s="18">
        <v>20</v>
      </c>
      <c r="E156" s="21">
        <f t="shared" si="32"/>
        <v>12078027.199999999</v>
      </c>
      <c r="F156" s="53">
        <v>5860</v>
      </c>
      <c r="G156" s="57">
        <v>22250</v>
      </c>
      <c r="H156" s="57">
        <v>12560</v>
      </c>
      <c r="I156" s="59">
        <v>36360</v>
      </c>
      <c r="J156" s="59">
        <v>25670</v>
      </c>
      <c r="K156" s="21">
        <f t="shared" si="33"/>
        <v>102700</v>
      </c>
      <c r="L156" s="13"/>
      <c r="M156" s="22">
        <v>157.19999999999999</v>
      </c>
      <c r="N156" s="22"/>
      <c r="O156" s="22">
        <v>50670</v>
      </c>
      <c r="P156" s="22">
        <v>2133000</v>
      </c>
      <c r="Q156" s="22">
        <v>9563000</v>
      </c>
      <c r="R156" s="22">
        <v>53880</v>
      </c>
      <c r="S156" s="22">
        <v>49350</v>
      </c>
      <c r="T156" s="14">
        <f t="shared" si="34"/>
        <v>1.0917933130699089</v>
      </c>
      <c r="U156" s="22">
        <v>19340</v>
      </c>
      <c r="V156" s="22">
        <v>20650</v>
      </c>
      <c r="W156" s="14">
        <f t="shared" si="35"/>
        <v>0.93656174334140441</v>
      </c>
      <c r="X156" s="22">
        <v>30970</v>
      </c>
      <c r="Y156" s="22">
        <v>54310</v>
      </c>
      <c r="Z156" s="49"/>
      <c r="AA156" s="22"/>
      <c r="AB156" s="85">
        <f t="shared" si="36"/>
        <v>228500</v>
      </c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</row>
    <row r="157" spans="1:49" s="46" customFormat="1" ht="15" customHeight="1" outlineLevel="1">
      <c r="A157" s="83" t="s">
        <v>193</v>
      </c>
      <c r="B157" s="84">
        <f t="shared" si="31"/>
        <v>3000</v>
      </c>
      <c r="C157" s="18">
        <v>100</v>
      </c>
      <c r="D157" s="18">
        <v>21</v>
      </c>
      <c r="E157" s="21">
        <f t="shared" si="32"/>
        <v>12175810.200000001</v>
      </c>
      <c r="F157" s="53">
        <v>4289</v>
      </c>
      <c r="G157" s="57">
        <v>22280</v>
      </c>
      <c r="H157" s="57">
        <v>11770</v>
      </c>
      <c r="I157" s="59">
        <v>46160</v>
      </c>
      <c r="J157" s="59">
        <v>17650</v>
      </c>
      <c r="K157" s="21">
        <f t="shared" si="33"/>
        <v>102149</v>
      </c>
      <c r="L157" s="13"/>
      <c r="M157" s="22">
        <v>231.3</v>
      </c>
      <c r="N157" s="22">
        <v>436.9</v>
      </c>
      <c r="O157" s="22"/>
      <c r="P157" s="22">
        <v>2124000</v>
      </c>
      <c r="Q157" s="22">
        <v>9783000</v>
      </c>
      <c r="R157" s="22">
        <v>15910</v>
      </c>
      <c r="S157" s="22">
        <v>23410</v>
      </c>
      <c r="T157" s="14">
        <f t="shared" si="34"/>
        <v>0.67962409226826148</v>
      </c>
      <c r="U157" s="22">
        <v>6673</v>
      </c>
      <c r="V157" s="22"/>
      <c r="W157" s="14" t="e">
        <f t="shared" si="35"/>
        <v>#DIV/0!</v>
      </c>
      <c r="X157" s="22"/>
      <c r="Y157" s="22">
        <v>120000</v>
      </c>
      <c r="Z157" s="49"/>
      <c r="AA157" s="22"/>
      <c r="AB157" s="85">
        <f t="shared" si="36"/>
        <v>165993</v>
      </c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</row>
    <row r="158" spans="1:49" s="46" customFormat="1" ht="15" customHeight="1" outlineLevel="1">
      <c r="A158" s="83" t="s">
        <v>194</v>
      </c>
      <c r="B158" s="84">
        <f t="shared" si="31"/>
        <v>3000</v>
      </c>
      <c r="C158" s="18">
        <v>100</v>
      </c>
      <c r="D158" s="18">
        <v>21.2</v>
      </c>
      <c r="E158" s="21">
        <f t="shared" si="32"/>
        <v>12892850.300000001</v>
      </c>
      <c r="F158" s="53">
        <v>5919</v>
      </c>
      <c r="G158" s="57">
        <v>23460</v>
      </c>
      <c r="H158" s="57">
        <v>12310</v>
      </c>
      <c r="I158" s="59">
        <v>29200</v>
      </c>
      <c r="J158" s="59">
        <v>28580</v>
      </c>
      <c r="K158" s="21">
        <f t="shared" si="33"/>
        <v>99469</v>
      </c>
      <c r="L158" s="13"/>
      <c r="M158" s="22">
        <v>139.5</v>
      </c>
      <c r="N158" s="22">
        <v>355.8</v>
      </c>
      <c r="O158" s="22">
        <v>46440</v>
      </c>
      <c r="P158" s="22">
        <v>2614000</v>
      </c>
      <c r="Q158" s="22">
        <v>9929000</v>
      </c>
      <c r="R158" s="22">
        <v>47590</v>
      </c>
      <c r="S158" s="22">
        <v>28580</v>
      </c>
      <c r="T158" s="14">
        <f t="shared" si="34"/>
        <v>1.665150454863541</v>
      </c>
      <c r="U158" s="22">
        <v>7276</v>
      </c>
      <c r="V158" s="22"/>
      <c r="W158" s="14" t="e">
        <f t="shared" si="35"/>
        <v>#DIV/0!</v>
      </c>
      <c r="X158" s="22"/>
      <c r="Y158" s="22">
        <v>120000</v>
      </c>
      <c r="Z158" s="49"/>
      <c r="AA158" s="22"/>
      <c r="AB158" s="85">
        <f t="shared" si="36"/>
        <v>203446</v>
      </c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</row>
    <row r="159" spans="1:49" s="46" customFormat="1" ht="15" customHeight="1" outlineLevel="1">
      <c r="A159" s="83" t="s">
        <v>195</v>
      </c>
      <c r="B159" s="84">
        <v>3000</v>
      </c>
      <c r="C159" s="18">
        <v>100</v>
      </c>
      <c r="D159" s="18">
        <v>21.2</v>
      </c>
      <c r="E159" s="21">
        <f t="shared" si="32"/>
        <v>13257777.4</v>
      </c>
      <c r="F159" s="53">
        <v>6748</v>
      </c>
      <c r="G159" s="57">
        <v>24690</v>
      </c>
      <c r="H159" s="57">
        <v>16690</v>
      </c>
      <c r="I159" s="59">
        <v>40370</v>
      </c>
      <c r="J159" s="59">
        <v>14710</v>
      </c>
      <c r="K159" s="21">
        <f t="shared" si="33"/>
        <v>103208</v>
      </c>
      <c r="L159" s="13"/>
      <c r="M159" s="22">
        <v>237.6</v>
      </c>
      <c r="N159" s="22">
        <v>364.8</v>
      </c>
      <c r="O159" s="59">
        <v>42770</v>
      </c>
      <c r="P159" s="22">
        <v>2395000</v>
      </c>
      <c r="Q159" s="22">
        <v>10520000</v>
      </c>
      <c r="R159" s="22">
        <v>83320</v>
      </c>
      <c r="S159" s="22">
        <v>27390</v>
      </c>
      <c r="T159" s="14">
        <f t="shared" si="34"/>
        <v>3.0419861263234758</v>
      </c>
      <c r="U159" s="22">
        <v>9037</v>
      </c>
      <c r="V159" s="22"/>
      <c r="W159" s="14" t="e">
        <f t="shared" si="35"/>
        <v>#DIV/0!</v>
      </c>
      <c r="X159" s="22"/>
      <c r="Y159" s="22">
        <v>76450</v>
      </c>
      <c r="Z159" s="49"/>
      <c r="AA159" s="22"/>
      <c r="AB159" s="85">
        <f t="shared" si="36"/>
        <v>196197</v>
      </c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</row>
    <row r="160" spans="1:49" s="46" customFormat="1" ht="15" customHeight="1" outlineLevel="1">
      <c r="A160" s="83" t="s">
        <v>196</v>
      </c>
      <c r="B160" s="84">
        <f t="shared" si="31"/>
        <v>3000</v>
      </c>
      <c r="C160" s="18">
        <v>100</v>
      </c>
      <c r="D160" s="18">
        <v>21.2</v>
      </c>
      <c r="E160" s="21">
        <f t="shared" si="32"/>
        <v>12716616.6</v>
      </c>
      <c r="F160" s="53">
        <v>7416</v>
      </c>
      <c r="G160" s="57">
        <v>24750</v>
      </c>
      <c r="H160" s="57">
        <v>19010</v>
      </c>
      <c r="I160" s="59">
        <v>30160</v>
      </c>
      <c r="J160" s="59">
        <v>26130</v>
      </c>
      <c r="K160" s="21">
        <f t="shared" si="33"/>
        <v>107466</v>
      </c>
      <c r="L160" s="13"/>
      <c r="M160" s="22">
        <v>124.6</v>
      </c>
      <c r="N160" s="22">
        <v>324</v>
      </c>
      <c r="O160" s="22">
        <v>45280</v>
      </c>
      <c r="P160" s="22">
        <v>2403000</v>
      </c>
      <c r="Q160" s="22">
        <v>9910000</v>
      </c>
      <c r="R160" s="22">
        <v>149900</v>
      </c>
      <c r="S160" s="22">
        <v>32530</v>
      </c>
      <c r="T160" s="14">
        <f t="shared" si="34"/>
        <v>4.6080541039040881</v>
      </c>
      <c r="U160" s="22">
        <v>7282</v>
      </c>
      <c r="V160" s="22"/>
      <c r="W160" s="14" t="e">
        <f t="shared" si="35"/>
        <v>#DIV/0!</v>
      </c>
      <c r="X160" s="22"/>
      <c r="Y160" s="22">
        <v>60710</v>
      </c>
      <c r="Z160" s="49"/>
      <c r="AA160" s="22"/>
      <c r="AB160" s="85">
        <f t="shared" si="36"/>
        <v>250422</v>
      </c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</row>
    <row r="161" spans="1:49" s="46" customFormat="1" ht="15" customHeight="1" outlineLevel="1">
      <c r="A161" s="83" t="s">
        <v>197</v>
      </c>
      <c r="B161" s="84">
        <f t="shared" si="31"/>
        <v>3000</v>
      </c>
      <c r="C161" s="18">
        <v>100</v>
      </c>
      <c r="D161" s="18">
        <v>21</v>
      </c>
      <c r="E161" s="21">
        <f t="shared" si="32"/>
        <v>12488893.299999999</v>
      </c>
      <c r="F161" s="53">
        <v>10980</v>
      </c>
      <c r="G161" s="57">
        <v>27390</v>
      </c>
      <c r="H161" s="57">
        <v>19620</v>
      </c>
      <c r="I161" s="59">
        <v>44600</v>
      </c>
      <c r="J161" s="59">
        <v>35920</v>
      </c>
      <c r="K161" s="21">
        <f t="shared" si="33"/>
        <v>138510</v>
      </c>
      <c r="L161" s="13"/>
      <c r="M161" s="22">
        <v>101.1</v>
      </c>
      <c r="N161" s="22">
        <v>343.2</v>
      </c>
      <c r="O161" s="22">
        <v>32620</v>
      </c>
      <c r="P161" s="22">
        <v>2203000</v>
      </c>
      <c r="Q161" s="22">
        <v>9888000</v>
      </c>
      <c r="R161" s="22">
        <v>137200</v>
      </c>
      <c r="S161" s="22">
        <v>30490</v>
      </c>
      <c r="T161" s="14">
        <f t="shared" si="34"/>
        <v>4.4998360118071501</v>
      </c>
      <c r="U161" s="22">
        <v>7419</v>
      </c>
      <c r="V161" s="22"/>
      <c r="W161" s="14" t="e">
        <f t="shared" si="35"/>
        <v>#DIV/0!</v>
      </c>
      <c r="X161" s="22"/>
      <c r="Y161" s="22">
        <v>51210</v>
      </c>
      <c r="Z161" s="49"/>
      <c r="AA161" s="22"/>
      <c r="AB161" s="85">
        <f t="shared" si="36"/>
        <v>226319</v>
      </c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</row>
    <row r="162" spans="1:49" s="46" customFormat="1" ht="15" customHeight="1" outlineLevel="1">
      <c r="A162" s="83" t="s">
        <v>198</v>
      </c>
      <c r="B162" s="84">
        <f t="shared" si="31"/>
        <v>3000</v>
      </c>
      <c r="C162" s="18">
        <v>100</v>
      </c>
      <c r="D162" s="18">
        <v>21</v>
      </c>
      <c r="E162" s="21">
        <f t="shared" si="32"/>
        <v>11574709.130000001</v>
      </c>
      <c r="F162" s="53">
        <v>10190</v>
      </c>
      <c r="G162" s="57">
        <v>23980</v>
      </c>
      <c r="H162" s="57">
        <v>17460</v>
      </c>
      <c r="I162" s="59">
        <v>37570</v>
      </c>
      <c r="J162" s="59">
        <v>21320</v>
      </c>
      <c r="K162" s="21">
        <f t="shared" si="33"/>
        <v>110520</v>
      </c>
      <c r="L162" s="13"/>
      <c r="M162" s="22">
        <v>95.13</v>
      </c>
      <c r="N162" s="22">
        <v>363</v>
      </c>
      <c r="O162" s="22">
        <v>39010</v>
      </c>
      <c r="P162" s="22">
        <v>2119000</v>
      </c>
      <c r="Q162" s="22">
        <v>8996000</v>
      </c>
      <c r="R162" s="22">
        <v>209500</v>
      </c>
      <c r="S162" s="22">
        <v>31280</v>
      </c>
      <c r="T162" s="14">
        <f t="shared" si="34"/>
        <v>6.6975703324808187</v>
      </c>
      <c r="U162" s="22">
        <v>9471</v>
      </c>
      <c r="V162" s="22"/>
      <c r="W162" s="14" t="e">
        <f t="shared" si="35"/>
        <v>#DIV/0!</v>
      </c>
      <c r="X162" s="22"/>
      <c r="Y162" s="22">
        <v>59470</v>
      </c>
      <c r="Z162" s="49"/>
      <c r="AA162" s="22"/>
      <c r="AB162" s="85">
        <f t="shared" si="36"/>
        <v>309721</v>
      </c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</row>
    <row r="163" spans="1:49" s="46" customFormat="1" ht="15" customHeight="1" outlineLevel="1">
      <c r="A163" s="83" t="s">
        <v>199</v>
      </c>
      <c r="B163" s="84">
        <f t="shared" si="31"/>
        <v>3000</v>
      </c>
      <c r="C163" s="18">
        <v>100</v>
      </c>
      <c r="D163" s="18">
        <v>20</v>
      </c>
      <c r="E163" s="21">
        <f t="shared" si="32"/>
        <v>13202698</v>
      </c>
      <c r="F163" s="53">
        <v>10750</v>
      </c>
      <c r="G163" s="57">
        <v>28340</v>
      </c>
      <c r="H163" s="57">
        <v>20280</v>
      </c>
      <c r="I163" s="59">
        <v>43480</v>
      </c>
      <c r="J163" s="59">
        <v>26370</v>
      </c>
      <c r="K163" s="21">
        <f t="shared" si="33"/>
        <v>129220</v>
      </c>
      <c r="L163" s="13"/>
      <c r="M163" s="22"/>
      <c r="N163" s="22"/>
      <c r="O163" s="22">
        <v>46180</v>
      </c>
      <c r="P163" s="22">
        <v>2291000</v>
      </c>
      <c r="Q163" s="22">
        <v>10390000</v>
      </c>
      <c r="R163" s="22">
        <v>242500</v>
      </c>
      <c r="S163" s="22">
        <v>32560</v>
      </c>
      <c r="T163" s="14">
        <f t="shared" si="34"/>
        <v>7.447788697788698</v>
      </c>
      <c r="U163" s="22">
        <v>7648</v>
      </c>
      <c r="V163" s="22"/>
      <c r="W163" s="14" t="e">
        <f t="shared" si="35"/>
        <v>#DIV/0!</v>
      </c>
      <c r="X163" s="22"/>
      <c r="Y163" s="22">
        <v>63590</v>
      </c>
      <c r="Z163" s="49"/>
      <c r="AA163" s="22"/>
      <c r="AB163" s="85">
        <f t="shared" si="36"/>
        <v>346298</v>
      </c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</row>
    <row r="164" spans="1:49" s="46" customFormat="1" ht="15" customHeight="1" outlineLevel="1">
      <c r="A164" s="83" t="s">
        <v>200</v>
      </c>
      <c r="B164" s="84">
        <f t="shared" si="31"/>
        <v>3000</v>
      </c>
      <c r="C164" s="18">
        <v>100</v>
      </c>
      <c r="D164" s="18">
        <v>20.53</v>
      </c>
      <c r="E164" s="21">
        <f t="shared" si="32"/>
        <v>13000289.800000001</v>
      </c>
      <c r="F164" s="53">
        <v>9646</v>
      </c>
      <c r="G164" s="57">
        <v>28450</v>
      </c>
      <c r="H164" s="57">
        <v>20160</v>
      </c>
      <c r="I164" s="59">
        <v>35370</v>
      </c>
      <c r="J164" s="59">
        <v>27300</v>
      </c>
      <c r="K164" s="21">
        <f t="shared" si="33"/>
        <v>120926</v>
      </c>
      <c r="L164" s="13"/>
      <c r="M164" s="22">
        <v>125.5</v>
      </c>
      <c r="N164" s="22">
        <v>184.3</v>
      </c>
      <c r="O164" s="59">
        <v>56530</v>
      </c>
      <c r="P164" s="22">
        <v>2237000</v>
      </c>
      <c r="Q164" s="22">
        <v>10220000</v>
      </c>
      <c r="R164" s="22">
        <v>278100</v>
      </c>
      <c r="S164" s="22">
        <v>34510</v>
      </c>
      <c r="T164" s="14">
        <f t="shared" si="34"/>
        <v>8.0585337583309187</v>
      </c>
      <c r="U164" s="22">
        <v>8604</v>
      </c>
      <c r="V164" s="22"/>
      <c r="W164" s="14" t="e">
        <f t="shared" si="35"/>
        <v>#DIV/0!</v>
      </c>
      <c r="X164" s="22"/>
      <c r="Y164" s="22">
        <v>44310</v>
      </c>
      <c r="Z164" s="49"/>
      <c r="AA164" s="22"/>
      <c r="AB164" s="85">
        <f t="shared" si="36"/>
        <v>365524</v>
      </c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</row>
    <row r="165" spans="1:49" s="46" customFormat="1" ht="15" customHeight="1" outlineLevel="1">
      <c r="A165" s="83" t="s">
        <v>201</v>
      </c>
      <c r="B165" s="84">
        <v>3000</v>
      </c>
      <c r="C165" s="18">
        <v>100</v>
      </c>
      <c r="D165" s="18">
        <v>20</v>
      </c>
      <c r="E165" s="21">
        <f t="shared" si="32"/>
        <v>12982077.300000001</v>
      </c>
      <c r="F165" s="53">
        <v>9180</v>
      </c>
      <c r="G165" s="57">
        <v>26920</v>
      </c>
      <c r="H165" s="57">
        <v>17830</v>
      </c>
      <c r="I165" s="59">
        <v>38970</v>
      </c>
      <c r="J165" s="59">
        <v>15330</v>
      </c>
      <c r="K165" s="21">
        <f t="shared" si="33"/>
        <v>108230</v>
      </c>
      <c r="L165" s="13"/>
      <c r="N165" s="22">
        <v>197.3</v>
      </c>
      <c r="O165" s="22">
        <v>46000</v>
      </c>
      <c r="P165" s="22">
        <v>2298000</v>
      </c>
      <c r="Q165" s="22">
        <v>10160000</v>
      </c>
      <c r="R165" s="22">
        <v>268400</v>
      </c>
      <c r="S165" s="22">
        <v>41130</v>
      </c>
      <c r="T165" s="14">
        <f t="shared" si="34"/>
        <v>6.5256503768538776</v>
      </c>
      <c r="U165" s="22">
        <v>12260</v>
      </c>
      <c r="V165" s="22"/>
      <c r="W165" s="14" t="e">
        <f t="shared" si="35"/>
        <v>#DIV/0!</v>
      </c>
      <c r="X165" s="22"/>
      <c r="Y165" s="22">
        <v>47860</v>
      </c>
      <c r="Z165" s="49"/>
      <c r="AA165" s="22"/>
      <c r="AB165" s="85">
        <f t="shared" si="36"/>
        <v>369650</v>
      </c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</row>
    <row r="166" spans="1:49" s="46" customFormat="1" ht="15" customHeight="1" outlineLevel="1">
      <c r="A166" s="83" t="s">
        <v>202</v>
      </c>
      <c r="B166" s="84">
        <f t="shared" si="31"/>
        <v>2940</v>
      </c>
      <c r="C166" s="18">
        <v>98</v>
      </c>
      <c r="D166" s="18">
        <v>20.04</v>
      </c>
      <c r="E166" s="21">
        <f t="shared" si="32"/>
        <v>12868151.1</v>
      </c>
      <c r="F166" s="53">
        <v>9292</v>
      </c>
      <c r="G166" s="57">
        <v>28030</v>
      </c>
      <c r="H166" s="57">
        <v>16890</v>
      </c>
      <c r="I166" s="59">
        <v>38040</v>
      </c>
      <c r="J166" s="59">
        <v>19890</v>
      </c>
      <c r="K166" s="21">
        <f t="shared" si="33"/>
        <v>112142</v>
      </c>
      <c r="L166" s="13"/>
      <c r="M166" s="22">
        <v>136.5</v>
      </c>
      <c r="N166" s="22">
        <v>192.6</v>
      </c>
      <c r="O166" s="22">
        <v>73690</v>
      </c>
      <c r="P166" s="22">
        <v>2282000</v>
      </c>
      <c r="Q166" s="22">
        <v>10030000</v>
      </c>
      <c r="R166" s="22">
        <v>260800</v>
      </c>
      <c r="S166" s="22">
        <v>39570</v>
      </c>
      <c r="T166" s="14">
        <f t="shared" si="34"/>
        <v>6.590851655294415</v>
      </c>
      <c r="U166" s="22">
        <v>10800</v>
      </c>
      <c r="V166" s="22"/>
      <c r="W166" s="14" t="e">
        <f t="shared" si="35"/>
        <v>#DIV/0!</v>
      </c>
      <c r="X166" s="22"/>
      <c r="Y166" s="22">
        <v>58820</v>
      </c>
      <c r="Z166" s="49"/>
      <c r="AA166" s="22"/>
      <c r="AB166" s="85">
        <f t="shared" si="36"/>
        <v>369990</v>
      </c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</row>
    <row r="167" spans="1:49" s="46" customFormat="1" ht="15" customHeight="1" outlineLevel="1">
      <c r="A167" s="83" t="s">
        <v>203</v>
      </c>
      <c r="B167" s="84">
        <f t="shared" si="31"/>
        <v>2940</v>
      </c>
      <c r="C167" s="18">
        <v>98</v>
      </c>
      <c r="D167" s="18">
        <v>18</v>
      </c>
      <c r="E167" s="21">
        <f t="shared" si="32"/>
        <v>12930008.299999999</v>
      </c>
      <c r="F167" s="53">
        <v>9798</v>
      </c>
      <c r="G167" s="57">
        <v>24290</v>
      </c>
      <c r="H167" s="57">
        <v>16830</v>
      </c>
      <c r="I167" s="59">
        <v>42340</v>
      </c>
      <c r="J167" s="59">
        <v>24850</v>
      </c>
      <c r="K167" s="21">
        <f t="shared" si="33"/>
        <v>118108</v>
      </c>
      <c r="L167" s="13"/>
      <c r="M167" s="22">
        <v>166.2</v>
      </c>
      <c r="N167" s="22">
        <v>334.1</v>
      </c>
      <c r="O167" s="22">
        <v>53950</v>
      </c>
      <c r="P167" s="22">
        <v>2445000</v>
      </c>
      <c r="Q167" s="22">
        <v>9892000</v>
      </c>
      <c r="R167" s="22">
        <v>302300</v>
      </c>
      <c r="S167" s="22">
        <v>36290</v>
      </c>
      <c r="T167" s="14">
        <f t="shared" si="34"/>
        <v>8.3301184899421337</v>
      </c>
      <c r="U167" s="22">
        <v>12030</v>
      </c>
      <c r="V167" s="22"/>
      <c r="W167" s="14" t="e">
        <f t="shared" si="35"/>
        <v>#DIV/0!</v>
      </c>
      <c r="X167" s="22">
        <v>18110</v>
      </c>
      <c r="Y167" s="22">
        <v>51720</v>
      </c>
      <c r="Z167" s="49"/>
      <c r="AA167" s="22"/>
      <c r="AB167" s="85">
        <f t="shared" si="36"/>
        <v>420450</v>
      </c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</row>
    <row r="168" spans="1:49" s="61" customFormat="1" ht="15" customHeight="1" outlineLevel="1">
      <c r="A168" s="83" t="s">
        <v>204</v>
      </c>
      <c r="B168" s="84">
        <f t="shared" si="31"/>
        <v>3000</v>
      </c>
      <c r="C168" s="114">
        <v>100</v>
      </c>
      <c r="D168" s="114">
        <v>20</v>
      </c>
      <c r="E168" s="23">
        <f t="shared" si="32"/>
        <v>12968788.1</v>
      </c>
      <c r="F168" s="53">
        <v>8881</v>
      </c>
      <c r="G168" s="57">
        <v>25140</v>
      </c>
      <c r="H168" s="57">
        <v>15650</v>
      </c>
      <c r="I168" s="59">
        <v>33040</v>
      </c>
      <c r="J168" s="59">
        <v>26080</v>
      </c>
      <c r="K168" s="23">
        <f t="shared" si="33"/>
        <v>108791</v>
      </c>
      <c r="L168" s="115"/>
      <c r="M168" s="22">
        <v>152.5</v>
      </c>
      <c r="N168" s="22">
        <v>324.60000000000002</v>
      </c>
      <c r="O168" s="22">
        <v>35910</v>
      </c>
      <c r="P168" s="22">
        <v>2686000</v>
      </c>
      <c r="Q168" s="22">
        <v>9800000</v>
      </c>
      <c r="R168" s="22">
        <v>232200</v>
      </c>
      <c r="S168" s="22">
        <v>33260</v>
      </c>
      <c r="T168" s="116">
        <f t="shared" si="34"/>
        <v>6.9813589897775108</v>
      </c>
      <c r="U168" s="22">
        <v>8770</v>
      </c>
      <c r="V168" s="22"/>
      <c r="W168" s="116" t="e">
        <f t="shared" si="35"/>
        <v>#DIV/0!</v>
      </c>
      <c r="X168" s="22">
        <v>16920</v>
      </c>
      <c r="Y168" s="22">
        <v>46460</v>
      </c>
      <c r="Z168" s="49"/>
      <c r="AA168" s="22"/>
      <c r="AB168" s="85">
        <f t="shared" si="36"/>
        <v>337610</v>
      </c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</row>
    <row r="169" spans="1:49" s="61" customFormat="1" ht="15" customHeight="1" outlineLevel="1">
      <c r="A169" s="83" t="s">
        <v>205</v>
      </c>
      <c r="B169" s="84">
        <f t="shared" si="31"/>
        <v>2970</v>
      </c>
      <c r="C169" s="114">
        <v>99</v>
      </c>
      <c r="D169" s="114">
        <v>18.3</v>
      </c>
      <c r="E169" s="23">
        <f t="shared" si="32"/>
        <v>13347246.4</v>
      </c>
      <c r="F169" s="53">
        <v>11400</v>
      </c>
      <c r="G169" s="57">
        <v>25090</v>
      </c>
      <c r="H169" s="57">
        <v>18770</v>
      </c>
      <c r="I169" s="59">
        <v>42210</v>
      </c>
      <c r="J169" s="59">
        <v>28050</v>
      </c>
      <c r="K169" s="23">
        <f t="shared" si="33"/>
        <v>125520</v>
      </c>
      <c r="L169" s="115"/>
      <c r="M169" s="22"/>
      <c r="N169" s="22">
        <v>457.4</v>
      </c>
      <c r="O169" s="22">
        <v>44500</v>
      </c>
      <c r="P169" s="22">
        <v>2573000</v>
      </c>
      <c r="Q169" s="22">
        <v>10140000</v>
      </c>
      <c r="R169" s="22">
        <v>319600</v>
      </c>
      <c r="S169" s="22">
        <v>39150</v>
      </c>
      <c r="T169" s="116">
        <f t="shared" si="34"/>
        <v>8.1634738186462332</v>
      </c>
      <c r="U169" s="22">
        <v>13340</v>
      </c>
      <c r="V169" s="22">
        <v>5769</v>
      </c>
      <c r="W169" s="116">
        <f t="shared" si="35"/>
        <v>2.312359161033108</v>
      </c>
      <c r="X169" s="22">
        <v>27750</v>
      </c>
      <c r="Y169" s="22">
        <v>58160</v>
      </c>
      <c r="Z169" s="49"/>
      <c r="AA169" s="22"/>
      <c r="AB169" s="85">
        <f t="shared" si="36"/>
        <v>463769</v>
      </c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</row>
    <row r="170" spans="1:49" s="61" customFormat="1" ht="15" customHeight="1" outlineLevel="1">
      <c r="A170" s="83" t="s">
        <v>206</v>
      </c>
      <c r="B170" s="84">
        <f t="shared" si="31"/>
        <v>3000</v>
      </c>
      <c r="C170" s="114">
        <v>100</v>
      </c>
      <c r="D170" s="114">
        <v>19.600000000000001</v>
      </c>
      <c r="E170" s="23">
        <f t="shared" si="32"/>
        <v>12732173.299999999</v>
      </c>
      <c r="F170" s="53">
        <v>11960</v>
      </c>
      <c r="G170" s="57">
        <v>25600</v>
      </c>
      <c r="H170" s="57">
        <v>18150</v>
      </c>
      <c r="I170" s="59">
        <v>38010</v>
      </c>
      <c r="J170" s="59">
        <v>31160</v>
      </c>
      <c r="K170" s="23">
        <f t="shared" si="33"/>
        <v>124880</v>
      </c>
      <c r="L170" s="115"/>
      <c r="M170" s="22">
        <v>94.7</v>
      </c>
      <c r="N170" s="22">
        <v>298.60000000000002</v>
      </c>
      <c r="O170" s="22">
        <v>59510</v>
      </c>
      <c r="P170" s="22">
        <v>2225000</v>
      </c>
      <c r="Q170" s="22">
        <v>9886000</v>
      </c>
      <c r="R170" s="22">
        <v>301500</v>
      </c>
      <c r="S170" s="22">
        <v>41110</v>
      </c>
      <c r="T170" s="116">
        <f t="shared" si="34"/>
        <v>7.3339819995135</v>
      </c>
      <c r="U170" s="22">
        <v>14780</v>
      </c>
      <c r="V170" s="22"/>
      <c r="W170" s="116" t="e">
        <f t="shared" si="35"/>
        <v>#DIV/0!</v>
      </c>
      <c r="X170" s="22">
        <v>24290</v>
      </c>
      <c r="Y170" s="22">
        <v>54710</v>
      </c>
      <c r="Z170" s="49"/>
      <c r="AA170" s="22"/>
      <c r="AB170" s="85">
        <f t="shared" si="36"/>
        <v>436390</v>
      </c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</row>
    <row r="171" spans="1:49" s="61" customFormat="1" ht="15" customHeight="1" outlineLevel="1">
      <c r="A171" s="83" t="s">
        <v>207</v>
      </c>
      <c r="B171" s="84">
        <f t="shared" si="31"/>
        <v>3000</v>
      </c>
      <c r="C171" s="114">
        <v>100</v>
      </c>
      <c r="D171" s="114">
        <v>20</v>
      </c>
      <c r="E171" s="23">
        <f t="shared" si="32"/>
        <v>13151403</v>
      </c>
      <c r="F171" s="53">
        <v>9983</v>
      </c>
      <c r="G171" s="57">
        <v>27610</v>
      </c>
      <c r="H171" s="57">
        <v>18000</v>
      </c>
      <c r="I171" s="59">
        <v>41380</v>
      </c>
      <c r="J171" s="59">
        <v>29050</v>
      </c>
      <c r="K171" s="23">
        <f t="shared" si="33"/>
        <v>126023</v>
      </c>
      <c r="L171" s="115"/>
      <c r="M171" s="22"/>
      <c r="N171" s="22"/>
      <c r="O171" s="22">
        <v>60670</v>
      </c>
      <c r="P171" s="22">
        <v>2293000</v>
      </c>
      <c r="Q171" s="22">
        <v>10270000</v>
      </c>
      <c r="R171" s="22">
        <v>278800</v>
      </c>
      <c r="S171" s="22">
        <v>40710</v>
      </c>
      <c r="T171" s="116">
        <f t="shared" si="34"/>
        <v>6.848440186686318</v>
      </c>
      <c r="U171" s="22">
        <v>12190</v>
      </c>
      <c r="V171" s="22"/>
      <c r="W171" s="116" t="e">
        <f t="shared" si="35"/>
        <v>#DIV/0!</v>
      </c>
      <c r="X171" s="22">
        <v>14670</v>
      </c>
      <c r="Y171" s="22">
        <v>55340</v>
      </c>
      <c r="Z171" s="49"/>
      <c r="AA171" s="22"/>
      <c r="AB171" s="85">
        <f t="shared" si="36"/>
        <v>401710</v>
      </c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</row>
    <row r="172" spans="1:49" s="61" customFormat="1" ht="15" customHeight="1" outlineLevel="1">
      <c r="A172" s="83" t="s">
        <v>208</v>
      </c>
      <c r="B172" s="84">
        <f t="shared" si="31"/>
        <v>3000</v>
      </c>
      <c r="C172" s="114">
        <v>100</v>
      </c>
      <c r="D172" s="114">
        <v>19</v>
      </c>
      <c r="E172" s="23">
        <f t="shared" si="32"/>
        <v>13254188.4</v>
      </c>
      <c r="F172" s="53">
        <v>8664</v>
      </c>
      <c r="G172" s="57">
        <v>25710</v>
      </c>
      <c r="H172" s="57">
        <v>16290</v>
      </c>
      <c r="I172" s="59">
        <v>40430</v>
      </c>
      <c r="J172" s="59">
        <v>29230</v>
      </c>
      <c r="K172" s="23">
        <f t="shared" si="33"/>
        <v>120324</v>
      </c>
      <c r="L172" s="115"/>
      <c r="M172" s="22">
        <v>188.5</v>
      </c>
      <c r="N172" s="22">
        <v>305.89999999999998</v>
      </c>
      <c r="O172" s="22">
        <v>53540</v>
      </c>
      <c r="P172" s="22">
        <v>2319000</v>
      </c>
      <c r="Q172" s="22">
        <v>10360000</v>
      </c>
      <c r="R172" s="22">
        <v>271000</v>
      </c>
      <c r="S172" s="22">
        <v>32730</v>
      </c>
      <c r="T172" s="116">
        <f t="shared" si="34"/>
        <v>8.2798655667583265</v>
      </c>
      <c r="U172" s="22">
        <v>10800</v>
      </c>
      <c r="V172" s="22"/>
      <c r="W172" s="116" t="e">
        <f t="shared" si="35"/>
        <v>#DIV/0!</v>
      </c>
      <c r="X172" s="22">
        <v>20340</v>
      </c>
      <c r="Y172" s="22">
        <v>65960</v>
      </c>
      <c r="Z172" s="49"/>
      <c r="AA172" s="22"/>
      <c r="AB172" s="85">
        <f t="shared" si="36"/>
        <v>400830</v>
      </c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</row>
    <row r="173" spans="1:49" s="46" customFormat="1" ht="15" customHeight="1" outlineLevel="1">
      <c r="A173" s="83" t="s">
        <v>209</v>
      </c>
      <c r="B173" s="84">
        <f t="shared" si="31"/>
        <v>3000</v>
      </c>
      <c r="C173" s="18">
        <v>100</v>
      </c>
      <c r="D173" s="18">
        <v>19.399999999999999</v>
      </c>
      <c r="E173" s="21">
        <f t="shared" si="32"/>
        <v>13056649.800000001</v>
      </c>
      <c r="F173" s="53">
        <v>7195</v>
      </c>
      <c r="G173" s="57">
        <v>23990</v>
      </c>
      <c r="H173" s="57">
        <v>15820</v>
      </c>
      <c r="I173" s="59">
        <v>51330</v>
      </c>
      <c r="J173" s="59">
        <v>38480</v>
      </c>
      <c r="K173" s="21">
        <f t="shared" si="33"/>
        <v>136815</v>
      </c>
      <c r="L173" s="13"/>
      <c r="M173" s="22">
        <v>237.9</v>
      </c>
      <c r="N173" s="22">
        <v>296.89999999999998</v>
      </c>
      <c r="O173" s="22">
        <v>61440</v>
      </c>
      <c r="P173" s="22">
        <v>2494000</v>
      </c>
      <c r="Q173" s="22">
        <v>9985000</v>
      </c>
      <c r="R173" s="22">
        <v>259700</v>
      </c>
      <c r="S173" s="22">
        <v>35590</v>
      </c>
      <c r="T173" s="14">
        <f t="shared" si="34"/>
        <v>7.296993537510537</v>
      </c>
      <c r="U173" s="22">
        <v>11000</v>
      </c>
      <c r="V173" s="22"/>
      <c r="W173" s="14" t="e">
        <f t="shared" si="35"/>
        <v>#DIV/0!</v>
      </c>
      <c r="X173" s="22">
        <v>14310</v>
      </c>
      <c r="Y173" s="22">
        <v>58260</v>
      </c>
      <c r="Z173" s="49"/>
      <c r="AA173" s="22"/>
      <c r="AB173" s="85">
        <f t="shared" si="36"/>
        <v>378860</v>
      </c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</row>
    <row r="174" spans="1:49" s="46" customFormat="1" ht="15" customHeight="1" outlineLevel="1">
      <c r="A174" s="83" t="s">
        <v>210</v>
      </c>
      <c r="B174" s="84">
        <f t="shared" si="31"/>
        <v>3000</v>
      </c>
      <c r="C174" s="18">
        <v>100</v>
      </c>
      <c r="D174" s="18">
        <v>21</v>
      </c>
      <c r="E174" s="21">
        <f t="shared" si="32"/>
        <v>13573985.1</v>
      </c>
      <c r="F174" s="53">
        <v>6151</v>
      </c>
      <c r="G174" s="57">
        <v>27820</v>
      </c>
      <c r="H174" s="57">
        <v>16470</v>
      </c>
      <c r="I174" s="59">
        <v>38880</v>
      </c>
      <c r="J174" s="59">
        <v>38520</v>
      </c>
      <c r="K174" s="21">
        <f t="shared" si="33"/>
        <v>127841</v>
      </c>
      <c r="L174" s="13"/>
      <c r="M174" s="22">
        <v>153.1</v>
      </c>
      <c r="N174" s="22">
        <v>511</v>
      </c>
      <c r="O174" s="22">
        <v>49850</v>
      </c>
      <c r="P174" s="22">
        <v>2595000</v>
      </c>
      <c r="Q174" s="22">
        <v>10410000</v>
      </c>
      <c r="R174" s="22">
        <v>260200</v>
      </c>
      <c r="S174" s="22">
        <v>38630</v>
      </c>
      <c r="T174" s="14">
        <f t="shared" si="34"/>
        <v>6.735697644317888</v>
      </c>
      <c r="U174" s="22">
        <v>11350</v>
      </c>
      <c r="V174" s="22"/>
      <c r="W174" s="14" t="e">
        <f t="shared" si="35"/>
        <v>#DIV/0!</v>
      </c>
      <c r="X174" s="22">
        <v>27390</v>
      </c>
      <c r="Y174" s="22">
        <v>53060</v>
      </c>
      <c r="Z174" s="49"/>
      <c r="AA174" s="22"/>
      <c r="AB174" s="85">
        <f t="shared" si="36"/>
        <v>390630</v>
      </c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</row>
    <row r="175" spans="1:49" s="46" customFormat="1" ht="12.75">
      <c r="A175" s="107" t="s">
        <v>220</v>
      </c>
      <c r="B175" s="108"/>
      <c r="C175" s="108"/>
      <c r="D175" s="108"/>
      <c r="E175" s="108"/>
      <c r="F175" s="109"/>
      <c r="G175" s="110"/>
      <c r="H175" s="110"/>
      <c r="I175" s="110"/>
      <c r="J175" s="110"/>
      <c r="K175" s="38"/>
      <c r="L175" s="111"/>
      <c r="M175" s="112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112"/>
      <c r="AD175" s="112"/>
      <c r="AE175" s="112"/>
      <c r="AF175" s="112"/>
      <c r="AG175" s="112"/>
      <c r="AH175" s="112"/>
      <c r="AI175" s="112"/>
      <c r="AJ175" s="112"/>
      <c r="AK175" s="112"/>
      <c r="AL175" s="113"/>
    </row>
    <row r="176" spans="1:49" s="46" customFormat="1" ht="15" hidden="1" customHeight="1" outlineLevel="1">
      <c r="A176" s="83" t="s">
        <v>211</v>
      </c>
      <c r="B176" s="84">
        <f>C176*3000/100</f>
        <v>3000</v>
      </c>
      <c r="C176" s="18">
        <v>100</v>
      </c>
      <c r="D176" s="18">
        <v>20</v>
      </c>
      <c r="E176" s="21">
        <f>K176+N176+O176+P176+Q176+M176+AB176+AC176+AD176+AE176+AF176+AG176+AI176+AK176+AL176+AH176+AJ176</f>
        <v>12911648.899999999</v>
      </c>
      <c r="F176" s="53">
        <v>6800</v>
      </c>
      <c r="G176" s="57">
        <v>26770</v>
      </c>
      <c r="H176" s="57">
        <v>16150</v>
      </c>
      <c r="I176" s="59">
        <v>39730</v>
      </c>
      <c r="J176" s="59">
        <v>21330</v>
      </c>
      <c r="K176" s="21">
        <f>SUM(F176:J176)</f>
        <v>110780</v>
      </c>
      <c r="L176" s="13"/>
      <c r="M176" s="22">
        <v>206.2</v>
      </c>
      <c r="N176" s="22">
        <v>322.7</v>
      </c>
      <c r="O176" s="22">
        <v>69190</v>
      </c>
      <c r="P176" s="22">
        <v>2285000</v>
      </c>
      <c r="Q176" s="22">
        <v>10080000</v>
      </c>
      <c r="R176" s="22">
        <v>227300</v>
      </c>
      <c r="S176" s="22">
        <v>39660</v>
      </c>
      <c r="T176" s="14">
        <f>R176/S176</f>
        <v>5.7312153303076148</v>
      </c>
      <c r="U176" s="22">
        <v>12480</v>
      </c>
      <c r="V176" s="22"/>
      <c r="W176" s="14" t="e">
        <f>U176/V176</f>
        <v>#DIV/0!</v>
      </c>
      <c r="X176" s="22">
        <v>20660</v>
      </c>
      <c r="Y176" s="22">
        <v>66050</v>
      </c>
      <c r="Z176" s="49"/>
      <c r="AA176" s="22"/>
      <c r="AB176" s="85">
        <f>R176+S176+U176+V176+X176+Y176+Z176+AA176</f>
        <v>366150</v>
      </c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</row>
    <row r="177" spans="1:38" s="46" customFormat="1" ht="15" hidden="1" customHeight="1" outlineLevel="1">
      <c r="A177" s="83" t="s">
        <v>212</v>
      </c>
      <c r="B177" s="84">
        <f t="shared" ref="B177:B226" si="37">C177*3000/100</f>
        <v>3000</v>
      </c>
      <c r="C177" s="18">
        <v>100</v>
      </c>
      <c r="D177" s="18">
        <v>20</v>
      </c>
      <c r="E177" s="21">
        <f t="shared" ref="E177:E184" si="38">K177+N177+O177+P177+Q177+M177+AB177+AC177+AD177+AE177+AF177+AG177+AI177+AK177+AL177+AH177+AJ177</f>
        <v>13131908</v>
      </c>
      <c r="F177" s="53">
        <v>6773</v>
      </c>
      <c r="G177" s="57">
        <v>24750</v>
      </c>
      <c r="H177" s="57">
        <v>15770</v>
      </c>
      <c r="I177" s="59">
        <v>42270</v>
      </c>
      <c r="J177" s="59">
        <v>26560</v>
      </c>
      <c r="K177" s="21">
        <f t="shared" ref="K177:K226" si="39">SUM(F177:J177)</f>
        <v>116123</v>
      </c>
      <c r="L177" s="13"/>
      <c r="M177" s="22">
        <v>193.7</v>
      </c>
      <c r="N177" s="22">
        <v>441.3</v>
      </c>
      <c r="O177" s="128"/>
      <c r="P177" s="22">
        <v>2317000</v>
      </c>
      <c r="Q177" s="22">
        <v>10350000</v>
      </c>
      <c r="R177" s="22">
        <v>214900</v>
      </c>
      <c r="S177" s="22">
        <v>40360</v>
      </c>
      <c r="T177" s="14">
        <f t="shared" ref="T177:T226" si="40">R177/S177</f>
        <v>5.3245787908820619</v>
      </c>
      <c r="U177" s="22">
        <v>12220</v>
      </c>
      <c r="V177" s="22"/>
      <c r="W177" s="14" t="e">
        <f t="shared" ref="W177:W226" si="41">U177/V177</f>
        <v>#DIV/0!</v>
      </c>
      <c r="X177" s="22">
        <v>18830</v>
      </c>
      <c r="Y177" s="22">
        <v>61840</v>
      </c>
      <c r="Z177" s="49"/>
      <c r="AA177" s="22"/>
      <c r="AB177" s="85">
        <f t="shared" ref="AB177:AB226" si="42">R177+S177+U177+V177+X177+Y177+Z177+AA177</f>
        <v>348150</v>
      </c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</row>
    <row r="178" spans="1:38" s="46" customFormat="1" ht="15" hidden="1" customHeight="1" outlineLevel="1">
      <c r="A178" s="83" t="s">
        <v>213</v>
      </c>
      <c r="B178" s="84">
        <f t="shared" si="37"/>
        <v>3000</v>
      </c>
      <c r="C178" s="18">
        <v>100</v>
      </c>
      <c r="D178" s="18">
        <v>18</v>
      </c>
      <c r="E178" s="21">
        <f t="shared" si="38"/>
        <v>13787294.6</v>
      </c>
      <c r="F178" s="53">
        <v>4200</v>
      </c>
      <c r="G178" s="57">
        <v>26180</v>
      </c>
      <c r="H178" s="57">
        <v>14260</v>
      </c>
      <c r="I178" s="59">
        <v>44590</v>
      </c>
      <c r="J178" s="59">
        <v>29020</v>
      </c>
      <c r="K178" s="21">
        <f t="shared" si="39"/>
        <v>118250</v>
      </c>
      <c r="L178" s="13"/>
      <c r="M178" s="22">
        <v>197.6</v>
      </c>
      <c r="N178" s="22">
        <v>137</v>
      </c>
      <c r="O178" s="22">
        <v>61330</v>
      </c>
      <c r="P178" s="22">
        <v>2388000</v>
      </c>
      <c r="Q178" s="22">
        <v>10870000</v>
      </c>
      <c r="R178" s="22">
        <v>222100</v>
      </c>
      <c r="S178" s="22">
        <v>35250</v>
      </c>
      <c r="T178" s="14">
        <f t="shared" si="40"/>
        <v>6.300709219858156</v>
      </c>
      <c r="U178" s="22">
        <v>11120</v>
      </c>
      <c r="V178" s="22"/>
      <c r="W178" s="14" t="e">
        <f t="shared" si="41"/>
        <v>#DIV/0!</v>
      </c>
      <c r="X178" s="22">
        <v>16070</v>
      </c>
      <c r="Y178" s="22">
        <v>64840</v>
      </c>
      <c r="Z178" s="49"/>
      <c r="AA178" s="22"/>
      <c r="AB178" s="85">
        <f t="shared" si="42"/>
        <v>349380</v>
      </c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</row>
    <row r="179" spans="1:38" s="46" customFormat="1" ht="15" hidden="1" customHeight="1" outlineLevel="1">
      <c r="A179" s="83" t="s">
        <v>214</v>
      </c>
      <c r="B179" s="84">
        <f t="shared" si="37"/>
        <v>3000</v>
      </c>
      <c r="C179" s="18">
        <v>100</v>
      </c>
      <c r="D179" s="18">
        <v>18</v>
      </c>
      <c r="E179" s="21">
        <f t="shared" si="38"/>
        <v>12951070.6</v>
      </c>
      <c r="F179" s="53">
        <v>3240</v>
      </c>
      <c r="G179" s="57">
        <v>25490</v>
      </c>
      <c r="H179" s="57">
        <v>13090</v>
      </c>
      <c r="I179" s="59">
        <v>41850</v>
      </c>
      <c r="J179" s="59">
        <v>29730</v>
      </c>
      <c r="K179" s="21">
        <f t="shared" si="39"/>
        <v>113400</v>
      </c>
      <c r="L179" s="13"/>
      <c r="M179" s="22">
        <v>118.5</v>
      </c>
      <c r="N179" s="22">
        <v>312.10000000000002</v>
      </c>
      <c r="O179" s="22">
        <v>45170</v>
      </c>
      <c r="P179" s="22">
        <v>2274000</v>
      </c>
      <c r="Q179" s="22">
        <v>10160000</v>
      </c>
      <c r="R179" s="22">
        <v>240100</v>
      </c>
      <c r="S179" s="22">
        <v>36000</v>
      </c>
      <c r="T179" s="14">
        <f t="shared" si="40"/>
        <v>6.6694444444444443</v>
      </c>
      <c r="U179" s="22">
        <v>11380</v>
      </c>
      <c r="V179" s="22"/>
      <c r="W179" s="14" t="e">
        <f t="shared" si="41"/>
        <v>#DIV/0!</v>
      </c>
      <c r="X179" s="22">
        <v>16540</v>
      </c>
      <c r="Y179" s="22">
        <v>54050</v>
      </c>
      <c r="Z179" s="49"/>
      <c r="AA179" s="22"/>
      <c r="AB179" s="85">
        <f t="shared" si="42"/>
        <v>358070</v>
      </c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</row>
    <row r="180" spans="1:38" s="46" customFormat="1" ht="15" hidden="1" customHeight="1" outlineLevel="1">
      <c r="A180" s="83" t="s">
        <v>215</v>
      </c>
      <c r="B180" s="84">
        <f t="shared" si="37"/>
        <v>3000</v>
      </c>
      <c r="C180" s="18">
        <v>100</v>
      </c>
      <c r="D180" s="18">
        <v>18</v>
      </c>
      <c r="E180" s="21">
        <f t="shared" si="38"/>
        <v>12445222.4</v>
      </c>
      <c r="F180" s="53">
        <v>6191</v>
      </c>
      <c r="G180" s="57">
        <v>24820</v>
      </c>
      <c r="H180" s="57">
        <v>15900</v>
      </c>
      <c r="I180" s="59">
        <v>41780</v>
      </c>
      <c r="J180" s="59">
        <v>27600</v>
      </c>
      <c r="K180" s="21">
        <f t="shared" si="39"/>
        <v>116291</v>
      </c>
      <c r="L180" s="13"/>
      <c r="M180" s="22">
        <v>108.5</v>
      </c>
      <c r="N180" s="22">
        <v>372.9</v>
      </c>
      <c r="O180" s="22">
        <v>48240</v>
      </c>
      <c r="P180" s="22">
        <v>2182000</v>
      </c>
      <c r="Q180" s="22">
        <v>9760000</v>
      </c>
      <c r="R180" s="22">
        <v>214000</v>
      </c>
      <c r="S180" s="22">
        <v>35240</v>
      </c>
      <c r="T180" s="14">
        <f t="shared" si="40"/>
        <v>6.0726447219069239</v>
      </c>
      <c r="U180" s="22">
        <v>16800</v>
      </c>
      <c r="V180" s="22"/>
      <c r="W180" s="14" t="e">
        <f t="shared" si="41"/>
        <v>#DIV/0!</v>
      </c>
      <c r="X180" s="22">
        <v>17330</v>
      </c>
      <c r="Y180" s="22">
        <v>54840</v>
      </c>
      <c r="Z180" s="49"/>
      <c r="AA180" s="22"/>
      <c r="AB180" s="85">
        <f t="shared" si="42"/>
        <v>338210</v>
      </c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</row>
    <row r="181" spans="1:38" s="46" customFormat="1" ht="15" hidden="1" customHeight="1" outlineLevel="1">
      <c r="A181" s="83" t="s">
        <v>216</v>
      </c>
      <c r="B181" s="84">
        <f t="shared" si="37"/>
        <v>3000</v>
      </c>
      <c r="C181" s="18">
        <v>100</v>
      </c>
      <c r="D181" s="18">
        <v>18.399999999999999</v>
      </c>
      <c r="E181" s="21">
        <f t="shared" si="38"/>
        <v>12254833.6</v>
      </c>
      <c r="F181" s="53">
        <v>4910</v>
      </c>
      <c r="G181" s="57">
        <v>24690</v>
      </c>
      <c r="H181" s="57">
        <v>14340</v>
      </c>
      <c r="I181" s="59">
        <v>39300</v>
      </c>
      <c r="J181" s="59">
        <v>15740</v>
      </c>
      <c r="K181" s="21">
        <f t="shared" si="39"/>
        <v>98980</v>
      </c>
      <c r="L181" s="13"/>
      <c r="M181" s="22">
        <v>168.2</v>
      </c>
      <c r="N181" s="22">
        <v>288.39999999999998</v>
      </c>
      <c r="O181" s="22">
        <v>45450</v>
      </c>
      <c r="P181" s="22">
        <v>2189000</v>
      </c>
      <c r="Q181" s="22">
        <v>9569000</v>
      </c>
      <c r="R181" s="22">
        <v>236800</v>
      </c>
      <c r="S181" s="22">
        <v>35960</v>
      </c>
      <c r="T181" s="14">
        <f t="shared" si="40"/>
        <v>6.5850945494994439</v>
      </c>
      <c r="U181" s="22">
        <v>11370</v>
      </c>
      <c r="V181" s="22"/>
      <c r="W181" s="14" t="e">
        <f t="shared" si="41"/>
        <v>#DIV/0!</v>
      </c>
      <c r="X181" s="22">
        <v>17367</v>
      </c>
      <c r="Y181" s="22">
        <v>50450</v>
      </c>
      <c r="Z181" s="49"/>
      <c r="AA181" s="22"/>
      <c r="AB181" s="85">
        <f t="shared" si="42"/>
        <v>351947</v>
      </c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</row>
    <row r="182" spans="1:38" s="46" customFormat="1" ht="15" hidden="1" customHeight="1" outlineLevel="1">
      <c r="A182" s="83" t="s">
        <v>217</v>
      </c>
      <c r="B182" s="84">
        <f t="shared" si="37"/>
        <v>3000</v>
      </c>
      <c r="C182" s="18">
        <v>100</v>
      </c>
      <c r="D182" s="18">
        <v>18</v>
      </c>
      <c r="E182" s="21">
        <f t="shared" si="38"/>
        <v>13162899.5</v>
      </c>
      <c r="F182" s="53">
        <v>3433</v>
      </c>
      <c r="G182" s="57">
        <v>24130</v>
      </c>
      <c r="H182" s="57">
        <v>15120</v>
      </c>
      <c r="I182" s="59">
        <v>42870</v>
      </c>
      <c r="J182" s="59">
        <v>19540</v>
      </c>
      <c r="K182" s="21">
        <f t="shared" si="39"/>
        <v>105093</v>
      </c>
      <c r="L182" s="13"/>
      <c r="M182" s="22">
        <v>151</v>
      </c>
      <c r="N182" s="22">
        <v>175.5</v>
      </c>
      <c r="O182" s="22">
        <v>45260</v>
      </c>
      <c r="P182" s="22">
        <v>2305000</v>
      </c>
      <c r="Q182" s="22">
        <v>10340000</v>
      </c>
      <c r="R182" s="22">
        <v>236300</v>
      </c>
      <c r="S182" s="22">
        <v>36430</v>
      </c>
      <c r="T182" s="14">
        <f t="shared" si="40"/>
        <v>6.4864122975569583</v>
      </c>
      <c r="U182" s="22">
        <v>12230</v>
      </c>
      <c r="V182" s="22"/>
      <c r="W182" s="14" t="e">
        <f t="shared" si="41"/>
        <v>#DIV/0!</v>
      </c>
      <c r="X182" s="22">
        <v>19940</v>
      </c>
      <c r="Y182" s="22">
        <v>62320</v>
      </c>
      <c r="Z182" s="49"/>
      <c r="AA182" s="22"/>
      <c r="AB182" s="85">
        <f t="shared" si="42"/>
        <v>367220</v>
      </c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</row>
    <row r="183" spans="1:38" s="46" customFormat="1" ht="15" hidden="1" customHeight="1" outlineLevel="1">
      <c r="A183" s="83" t="s">
        <v>218</v>
      </c>
      <c r="B183" s="84">
        <f t="shared" si="37"/>
        <v>3000</v>
      </c>
      <c r="C183" s="18">
        <v>100</v>
      </c>
      <c r="D183" s="18">
        <v>18</v>
      </c>
      <c r="E183" s="21">
        <f t="shared" si="38"/>
        <v>13001930.299999999</v>
      </c>
      <c r="F183" s="53">
        <v>1967</v>
      </c>
      <c r="G183" s="57">
        <v>24550</v>
      </c>
      <c r="H183" s="57">
        <v>13410</v>
      </c>
      <c r="I183" s="59">
        <v>41180</v>
      </c>
      <c r="J183" s="59">
        <v>19910</v>
      </c>
      <c r="K183" s="21">
        <f t="shared" si="39"/>
        <v>101017</v>
      </c>
      <c r="L183" s="13"/>
      <c r="M183" s="22">
        <v>220.1</v>
      </c>
      <c r="N183" s="22">
        <v>313.2</v>
      </c>
      <c r="O183" s="22">
        <v>47760</v>
      </c>
      <c r="P183" s="22">
        <v>2262000</v>
      </c>
      <c r="Q183" s="22">
        <v>10200000</v>
      </c>
      <c r="R183" s="22">
        <v>255900</v>
      </c>
      <c r="S183" s="22">
        <v>34230</v>
      </c>
      <c r="T183" s="14">
        <f t="shared" si="40"/>
        <v>7.4758983347940404</v>
      </c>
      <c r="U183" s="22">
        <v>12890</v>
      </c>
      <c r="V183" s="22"/>
      <c r="W183" s="14" t="e">
        <f t="shared" si="41"/>
        <v>#DIV/0!</v>
      </c>
      <c r="X183" s="22">
        <v>30040</v>
      </c>
      <c r="Y183" s="22">
        <v>57560</v>
      </c>
      <c r="Z183" s="49"/>
      <c r="AA183" s="22"/>
      <c r="AB183" s="85">
        <f t="shared" si="42"/>
        <v>390620</v>
      </c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</row>
    <row r="184" spans="1:38" s="46" customFormat="1" ht="15" hidden="1" customHeight="1" outlineLevel="1">
      <c r="A184" s="83" t="s">
        <v>219</v>
      </c>
      <c r="B184" s="84">
        <f t="shared" si="37"/>
        <v>2940</v>
      </c>
      <c r="C184" s="18">
        <v>98</v>
      </c>
      <c r="D184" s="18">
        <v>19.13</v>
      </c>
      <c r="E184" s="21">
        <f t="shared" si="38"/>
        <v>13400664.300000001</v>
      </c>
      <c r="F184" s="53">
        <v>4780</v>
      </c>
      <c r="G184" s="57">
        <v>23160</v>
      </c>
      <c r="H184" s="57">
        <v>14110</v>
      </c>
      <c r="I184" s="59">
        <v>49870</v>
      </c>
      <c r="J184" s="59">
        <v>20050</v>
      </c>
      <c r="K184" s="21">
        <f t="shared" si="39"/>
        <v>111970</v>
      </c>
      <c r="L184" s="13"/>
      <c r="M184" s="22">
        <v>156.4</v>
      </c>
      <c r="N184" s="22">
        <v>257.89999999999998</v>
      </c>
      <c r="O184" s="22">
        <v>44240</v>
      </c>
      <c r="P184" s="22">
        <v>2672000</v>
      </c>
      <c r="Q184" s="22">
        <v>10060000</v>
      </c>
      <c r="R184" s="22">
        <v>394100</v>
      </c>
      <c r="S184" s="22">
        <v>35410</v>
      </c>
      <c r="T184" s="14">
        <f t="shared" si="40"/>
        <v>11.129624399887037</v>
      </c>
      <c r="U184" s="22">
        <v>13410</v>
      </c>
      <c r="V184" s="22"/>
      <c r="W184" s="14" t="e">
        <f t="shared" si="41"/>
        <v>#DIV/0!</v>
      </c>
      <c r="X184" s="22">
        <v>17090</v>
      </c>
      <c r="Y184" s="22">
        <v>52030</v>
      </c>
      <c r="Z184" s="49"/>
      <c r="AA184" s="22"/>
      <c r="AB184" s="85">
        <f t="shared" si="42"/>
        <v>512040</v>
      </c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</row>
    <row r="185" spans="1:38" s="46" customFormat="1" ht="15" hidden="1" customHeight="1" outlineLevel="1">
      <c r="A185" s="83" t="s">
        <v>222</v>
      </c>
      <c r="B185" s="84">
        <f t="shared" si="37"/>
        <v>2940</v>
      </c>
      <c r="C185" s="18">
        <v>98</v>
      </c>
      <c r="D185" s="18">
        <v>19.399999999999999</v>
      </c>
      <c r="E185" s="21">
        <f t="shared" ref="E185:E196" si="43">K185+N186+O185+P185+Q185+M186+AB185+AC185+AD185+AE185+AF185+AG185+AI185+AK185+AL185+AH185+AJ185</f>
        <v>13484718.799999999</v>
      </c>
      <c r="F185" s="53">
        <v>6295</v>
      </c>
      <c r="G185" s="57">
        <v>25460</v>
      </c>
      <c r="H185" s="57">
        <v>15360</v>
      </c>
      <c r="I185" s="59">
        <v>42760</v>
      </c>
      <c r="J185" s="59">
        <v>28340</v>
      </c>
      <c r="K185" s="21">
        <f t="shared" si="39"/>
        <v>118215</v>
      </c>
      <c r="L185" s="13"/>
      <c r="M185" s="22">
        <v>165.7</v>
      </c>
      <c r="N185" s="22">
        <v>451.1</v>
      </c>
      <c r="O185" s="22">
        <v>62330</v>
      </c>
      <c r="P185" s="22">
        <v>2364000</v>
      </c>
      <c r="Q185" s="22">
        <v>10550000</v>
      </c>
      <c r="R185" s="22">
        <v>276500</v>
      </c>
      <c r="S185" s="22">
        <v>35350</v>
      </c>
      <c r="T185" s="14">
        <f t="shared" si="40"/>
        <v>7.8217821782178216</v>
      </c>
      <c r="U185" s="22">
        <v>9307</v>
      </c>
      <c r="V185" s="22">
        <v>3213</v>
      </c>
      <c r="W185" s="14">
        <f t="shared" si="41"/>
        <v>2.8966697790227203</v>
      </c>
      <c r="X185" s="22">
        <v>8294</v>
      </c>
      <c r="Y185" s="22">
        <v>56930</v>
      </c>
      <c r="Z185" s="49"/>
      <c r="AA185" s="22"/>
      <c r="AB185" s="85">
        <f t="shared" si="42"/>
        <v>389594</v>
      </c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</row>
    <row r="186" spans="1:38" s="46" customFormat="1" ht="15" hidden="1" customHeight="1" outlineLevel="1">
      <c r="A186" s="83" t="s">
        <v>223</v>
      </c>
      <c r="B186" s="84">
        <f t="shared" si="37"/>
        <v>3000</v>
      </c>
      <c r="C186" s="18">
        <v>100</v>
      </c>
      <c r="D186" s="18">
        <v>18.2</v>
      </c>
      <c r="E186" s="21">
        <f t="shared" si="43"/>
        <v>13571641.5</v>
      </c>
      <c r="F186" s="53">
        <v>5383</v>
      </c>
      <c r="G186" s="57">
        <v>24370</v>
      </c>
      <c r="H186" s="57">
        <v>13990</v>
      </c>
      <c r="I186" s="59">
        <v>43890</v>
      </c>
      <c r="J186" s="59">
        <v>26640</v>
      </c>
      <c r="K186" s="21">
        <f t="shared" si="39"/>
        <v>114273</v>
      </c>
      <c r="L186" s="13"/>
      <c r="M186" s="22">
        <v>176.6</v>
      </c>
      <c r="N186" s="22">
        <v>403.2</v>
      </c>
      <c r="O186" s="22"/>
      <c r="P186" s="22">
        <v>2368000</v>
      </c>
      <c r="Q186" s="22">
        <v>10830000</v>
      </c>
      <c r="R186" s="22">
        <v>167600</v>
      </c>
      <c r="S186" s="22">
        <v>30210</v>
      </c>
      <c r="T186" s="14">
        <f t="shared" si="40"/>
        <v>5.5478318437603447</v>
      </c>
      <c r="U186" s="22">
        <v>8759</v>
      </c>
      <c r="V186" s="22"/>
      <c r="W186" s="14" t="e">
        <f t="shared" si="41"/>
        <v>#DIV/0!</v>
      </c>
      <c r="X186" s="22"/>
      <c r="Y186" s="22">
        <v>52360</v>
      </c>
      <c r="Z186" s="49"/>
      <c r="AA186" s="22"/>
      <c r="AB186" s="85">
        <f t="shared" si="42"/>
        <v>258929</v>
      </c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</row>
    <row r="187" spans="1:38" s="46" customFormat="1" ht="15" hidden="1" customHeight="1" outlineLevel="1">
      <c r="A187" s="83" t="s">
        <v>224</v>
      </c>
      <c r="B187" s="84">
        <f t="shared" si="37"/>
        <v>2940</v>
      </c>
      <c r="C187" s="18">
        <v>98</v>
      </c>
      <c r="D187" s="18">
        <v>19.8</v>
      </c>
      <c r="E187" s="21">
        <f t="shared" si="43"/>
        <v>12794374</v>
      </c>
      <c r="F187" s="53">
        <v>4594</v>
      </c>
      <c r="G187" s="57">
        <v>22980</v>
      </c>
      <c r="H187" s="57">
        <v>13050</v>
      </c>
      <c r="I187" s="59">
        <v>40580</v>
      </c>
      <c r="J187" s="59">
        <v>23630</v>
      </c>
      <c r="K187" s="21">
        <f t="shared" si="39"/>
        <v>104834</v>
      </c>
      <c r="L187" s="13"/>
      <c r="M187" s="22">
        <v>163.1</v>
      </c>
      <c r="N187" s="22">
        <v>276.39999999999998</v>
      </c>
      <c r="O187" s="22">
        <v>47610</v>
      </c>
      <c r="P187" s="22">
        <v>2271000</v>
      </c>
      <c r="Q187" s="22">
        <v>10140000</v>
      </c>
      <c r="R187" s="22">
        <v>151200</v>
      </c>
      <c r="S187" s="22">
        <v>25400</v>
      </c>
      <c r="T187" s="14">
        <f t="shared" si="40"/>
        <v>5.9527559055118111</v>
      </c>
      <c r="U187" s="22">
        <v>7430</v>
      </c>
      <c r="V187" s="22"/>
      <c r="W187" s="14" t="e">
        <f t="shared" si="41"/>
        <v>#DIV/0!</v>
      </c>
      <c r="X187" s="22"/>
      <c r="Y187" s="22">
        <v>46900</v>
      </c>
      <c r="Z187" s="49"/>
      <c r="AA187" s="22"/>
      <c r="AB187" s="85">
        <f t="shared" si="42"/>
        <v>230930</v>
      </c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</row>
    <row r="188" spans="1:38" s="46" customFormat="1" ht="15" hidden="1" customHeight="1" outlineLevel="1">
      <c r="A188" s="129" t="s">
        <v>225</v>
      </c>
      <c r="B188" s="130">
        <f t="shared" si="37"/>
        <v>3000</v>
      </c>
      <c r="C188" s="18">
        <v>100</v>
      </c>
      <c r="D188" s="18">
        <v>17.7</v>
      </c>
      <c r="E188" s="21">
        <f t="shared" si="43"/>
        <v>12848154.899999999</v>
      </c>
      <c r="F188" s="131">
        <v>4414</v>
      </c>
      <c r="G188" s="132">
        <v>21590</v>
      </c>
      <c r="H188" s="132">
        <v>12220</v>
      </c>
      <c r="I188" s="133">
        <v>36090</v>
      </c>
      <c r="J188" s="133">
        <v>26450</v>
      </c>
      <c r="K188" s="21">
        <f t="shared" si="39"/>
        <v>100764</v>
      </c>
      <c r="L188" s="134"/>
      <c r="M188" s="135"/>
      <c r="N188" s="135"/>
      <c r="O188" s="135">
        <v>43320</v>
      </c>
      <c r="P188" s="135">
        <v>2292000</v>
      </c>
      <c r="Q188" s="135">
        <v>10170000</v>
      </c>
      <c r="R188" s="135">
        <v>158200</v>
      </c>
      <c r="S188" s="135">
        <v>26490</v>
      </c>
      <c r="T188" s="14">
        <f t="shared" si="40"/>
        <v>5.9720649301623254</v>
      </c>
      <c r="U188" s="135">
        <v>7269</v>
      </c>
      <c r="V188" s="135"/>
      <c r="W188" s="14" t="e">
        <f t="shared" si="41"/>
        <v>#DIV/0!</v>
      </c>
      <c r="X188" s="135"/>
      <c r="Y188" s="135">
        <v>49670</v>
      </c>
      <c r="Z188" s="136"/>
      <c r="AA188" s="135"/>
      <c r="AB188" s="137">
        <f t="shared" si="42"/>
        <v>241629</v>
      </c>
      <c r="AC188" s="135"/>
      <c r="AD188" s="135"/>
      <c r="AE188" s="135"/>
      <c r="AF188" s="135"/>
      <c r="AG188" s="135"/>
      <c r="AH188" s="135"/>
      <c r="AI188" s="135"/>
      <c r="AJ188" s="135"/>
      <c r="AK188" s="135"/>
      <c r="AL188" s="135"/>
    </row>
    <row r="189" spans="1:38" s="46" customFormat="1" ht="15" hidden="1" customHeight="1" outlineLevel="1">
      <c r="A189" s="83" t="s">
        <v>226</v>
      </c>
      <c r="B189" s="84">
        <f t="shared" si="37"/>
        <v>3000</v>
      </c>
      <c r="C189" s="18">
        <v>100</v>
      </c>
      <c r="D189" s="18">
        <v>17.8</v>
      </c>
      <c r="E189" s="21">
        <f t="shared" si="43"/>
        <v>13485256.5</v>
      </c>
      <c r="F189" s="53">
        <v>3908</v>
      </c>
      <c r="G189" s="57">
        <v>26340</v>
      </c>
      <c r="H189" s="57">
        <v>12630</v>
      </c>
      <c r="I189" s="59">
        <v>34950</v>
      </c>
      <c r="J189" s="59">
        <v>22540</v>
      </c>
      <c r="K189" s="21">
        <f t="shared" si="39"/>
        <v>100368</v>
      </c>
      <c r="L189" s="13"/>
      <c r="M189" s="22">
        <v>179.7</v>
      </c>
      <c r="N189" s="22">
        <v>262.2</v>
      </c>
      <c r="O189" s="22">
        <v>43100</v>
      </c>
      <c r="P189" s="22">
        <v>2668000</v>
      </c>
      <c r="Q189" s="22">
        <v>10430000</v>
      </c>
      <c r="R189" s="22">
        <v>161000</v>
      </c>
      <c r="S189" s="22">
        <v>28100</v>
      </c>
      <c r="T189" s="14">
        <f t="shared" si="40"/>
        <v>5.7295373665480431</v>
      </c>
      <c r="U189" s="22">
        <v>8259</v>
      </c>
      <c r="V189" s="22"/>
      <c r="W189" s="14" t="e">
        <f t="shared" si="41"/>
        <v>#DIV/0!</v>
      </c>
      <c r="X189" s="22"/>
      <c r="Y189" s="22">
        <v>46070</v>
      </c>
      <c r="Z189" s="49"/>
      <c r="AA189" s="22"/>
      <c r="AB189" s="85">
        <f t="shared" si="42"/>
        <v>243429</v>
      </c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</row>
    <row r="190" spans="1:38" s="46" customFormat="1" ht="15" hidden="1" customHeight="1" outlineLevel="1">
      <c r="A190" s="83" t="s">
        <v>227</v>
      </c>
      <c r="B190" s="84">
        <f t="shared" si="37"/>
        <v>3000</v>
      </c>
      <c r="C190" s="18">
        <v>100</v>
      </c>
      <c r="D190" s="18">
        <v>17.8</v>
      </c>
      <c r="E190" s="21">
        <f t="shared" si="43"/>
        <v>13087559.699999999</v>
      </c>
      <c r="F190" s="53">
        <v>3326</v>
      </c>
      <c r="G190" s="57">
        <v>25220</v>
      </c>
      <c r="H190" s="57">
        <v>11620</v>
      </c>
      <c r="I190" s="59">
        <v>30140</v>
      </c>
      <c r="J190" s="59">
        <v>29650</v>
      </c>
      <c r="K190" s="21">
        <f t="shared" si="39"/>
        <v>99956</v>
      </c>
      <c r="L190" s="13"/>
      <c r="M190" s="22">
        <v>146.4</v>
      </c>
      <c r="N190" s="22">
        <v>213.1</v>
      </c>
      <c r="O190" s="22">
        <v>39450</v>
      </c>
      <c r="P190" s="22">
        <v>2532000</v>
      </c>
      <c r="Q190" s="22">
        <v>10160000</v>
      </c>
      <c r="R190" s="22">
        <v>146600</v>
      </c>
      <c r="S190" s="22">
        <v>27690</v>
      </c>
      <c r="T190" s="14">
        <f t="shared" si="40"/>
        <v>5.2943300830624773</v>
      </c>
      <c r="U190" s="22">
        <v>9460</v>
      </c>
      <c r="V190" s="22"/>
      <c r="W190" s="14" t="e">
        <f t="shared" si="41"/>
        <v>#DIV/0!</v>
      </c>
      <c r="X190" s="22">
        <v>16000</v>
      </c>
      <c r="Y190" s="22">
        <v>55910</v>
      </c>
      <c r="Z190" s="49"/>
      <c r="AA190" s="22"/>
      <c r="AB190" s="85">
        <f t="shared" si="42"/>
        <v>255660</v>
      </c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</row>
    <row r="191" spans="1:38" s="46" customFormat="1" ht="15" hidden="1" customHeight="1" outlineLevel="1">
      <c r="A191" s="83" t="s">
        <v>228</v>
      </c>
      <c r="B191" s="84">
        <f t="shared" si="37"/>
        <v>2940</v>
      </c>
      <c r="C191" s="18">
        <v>98</v>
      </c>
      <c r="D191" s="18">
        <v>20</v>
      </c>
      <c r="E191" s="21">
        <f t="shared" si="43"/>
        <v>12846350</v>
      </c>
      <c r="F191" s="53">
        <v>3110</v>
      </c>
      <c r="G191" s="57">
        <v>21870</v>
      </c>
      <c r="H191" s="57">
        <v>13380</v>
      </c>
      <c r="I191" s="59">
        <v>35930</v>
      </c>
      <c r="J191" s="59">
        <v>22170</v>
      </c>
      <c r="K191" s="21">
        <f t="shared" si="39"/>
        <v>96460</v>
      </c>
      <c r="L191" s="13"/>
      <c r="M191" s="22">
        <v>198</v>
      </c>
      <c r="N191" s="22">
        <v>295.7</v>
      </c>
      <c r="O191" s="22">
        <v>38960</v>
      </c>
      <c r="P191" s="22">
        <v>2251000</v>
      </c>
      <c r="Q191" s="22">
        <v>10140000</v>
      </c>
      <c r="R191" s="22">
        <v>201600</v>
      </c>
      <c r="S191" s="22">
        <v>30720</v>
      </c>
      <c r="T191" s="14">
        <f t="shared" si="40"/>
        <v>6.5625</v>
      </c>
      <c r="U191" s="22">
        <v>11430</v>
      </c>
      <c r="V191" s="22"/>
      <c r="W191" s="14" t="e">
        <f t="shared" si="41"/>
        <v>#DIV/0!</v>
      </c>
      <c r="X191" s="22">
        <v>25410</v>
      </c>
      <c r="Y191" s="22">
        <v>50770</v>
      </c>
      <c r="Z191" s="49"/>
      <c r="AA191" s="22"/>
      <c r="AB191" s="85">
        <f t="shared" si="42"/>
        <v>319930</v>
      </c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</row>
    <row r="192" spans="1:38" s="46" customFormat="1" ht="15" hidden="1" customHeight="1" outlineLevel="1">
      <c r="A192" s="83" t="s">
        <v>229</v>
      </c>
      <c r="B192" s="84">
        <f t="shared" si="37"/>
        <v>3000</v>
      </c>
      <c r="C192" s="18">
        <v>100</v>
      </c>
      <c r="D192" s="18">
        <v>19.5</v>
      </c>
      <c r="E192" s="21">
        <f t="shared" si="43"/>
        <v>13715685.299999999</v>
      </c>
      <c r="F192" s="53">
        <v>3318</v>
      </c>
      <c r="G192" s="57">
        <v>25230</v>
      </c>
      <c r="H192" s="57">
        <v>13190</v>
      </c>
      <c r="I192" s="59">
        <v>41920</v>
      </c>
      <c r="J192" s="59">
        <v>19440</v>
      </c>
      <c r="K192" s="21">
        <f t="shared" si="39"/>
        <v>103098</v>
      </c>
      <c r="L192" s="13"/>
      <c r="M192" s="22"/>
      <c r="N192" s="22"/>
      <c r="O192" s="22">
        <v>73460</v>
      </c>
      <c r="P192" s="22">
        <v>2431000</v>
      </c>
      <c r="Q192" s="22">
        <v>10820000</v>
      </c>
      <c r="R192" s="22">
        <v>170200</v>
      </c>
      <c r="S192" s="22">
        <v>29630</v>
      </c>
      <c r="T192" s="14">
        <f t="shared" si="40"/>
        <v>5.7441781977725279</v>
      </c>
      <c r="U192" s="22">
        <v>12180</v>
      </c>
      <c r="V192" s="22"/>
      <c r="W192" s="14" t="e">
        <f t="shared" si="41"/>
        <v>#DIV/0!</v>
      </c>
      <c r="X192" s="22">
        <v>15140</v>
      </c>
      <c r="Y192" s="22">
        <v>60350</v>
      </c>
      <c r="Z192" s="49"/>
      <c r="AA192" s="22"/>
      <c r="AB192" s="85">
        <f t="shared" si="42"/>
        <v>287500</v>
      </c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</row>
    <row r="193" spans="1:62" s="46" customFormat="1" ht="15" hidden="1" customHeight="1" outlineLevel="1">
      <c r="A193" s="83" t="s">
        <v>230</v>
      </c>
      <c r="B193" s="84">
        <f t="shared" si="37"/>
        <v>3000</v>
      </c>
      <c r="C193" s="18">
        <v>100</v>
      </c>
      <c r="D193" s="18">
        <v>20.100000000000001</v>
      </c>
      <c r="E193" s="21">
        <f t="shared" si="43"/>
        <v>12724025</v>
      </c>
      <c r="F193" s="53">
        <v>2845</v>
      </c>
      <c r="G193" s="57">
        <v>25210</v>
      </c>
      <c r="H193" s="57">
        <v>12720</v>
      </c>
      <c r="I193" s="59">
        <v>54820</v>
      </c>
      <c r="J193" s="59">
        <v>16120</v>
      </c>
      <c r="K193" s="21">
        <f t="shared" si="39"/>
        <v>111715</v>
      </c>
      <c r="L193" s="13"/>
      <c r="M193" s="22">
        <v>182.2</v>
      </c>
      <c r="N193" s="22">
        <v>445.1</v>
      </c>
      <c r="O193" s="22">
        <v>22250</v>
      </c>
      <c r="P193" s="22">
        <v>2246000</v>
      </c>
      <c r="Q193" s="22">
        <v>10020000</v>
      </c>
      <c r="R193" s="22">
        <v>190000</v>
      </c>
      <c r="S193" s="22">
        <v>31760</v>
      </c>
      <c r="T193" s="14">
        <f t="shared" si="40"/>
        <v>5.9823677581863981</v>
      </c>
      <c r="U193" s="22">
        <v>12320</v>
      </c>
      <c r="V193" s="22"/>
      <c r="W193" s="14" t="e">
        <f t="shared" si="41"/>
        <v>#DIV/0!</v>
      </c>
      <c r="X193" s="22">
        <v>19690</v>
      </c>
      <c r="Y193" s="22">
        <v>70290</v>
      </c>
      <c r="Z193" s="49"/>
      <c r="AA193" s="22"/>
      <c r="AB193" s="85">
        <f t="shared" si="42"/>
        <v>324060</v>
      </c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</row>
    <row r="194" spans="1:62" s="46" customFormat="1" ht="15" hidden="1" customHeight="1" outlineLevel="1">
      <c r="A194" s="83" t="s">
        <v>231</v>
      </c>
      <c r="B194" s="84">
        <f t="shared" si="37"/>
        <v>3000</v>
      </c>
      <c r="C194" s="18">
        <v>100</v>
      </c>
      <c r="D194" s="18">
        <v>19.100000000000001</v>
      </c>
      <c r="E194" s="21">
        <f t="shared" si="43"/>
        <v>13723300</v>
      </c>
      <c r="F194" s="53">
        <v>2490</v>
      </c>
      <c r="G194" s="57">
        <v>24330</v>
      </c>
      <c r="H194" s="57">
        <v>12330</v>
      </c>
      <c r="I194" s="59">
        <v>38860</v>
      </c>
      <c r="J194" s="59">
        <v>29760</v>
      </c>
      <c r="K194" s="21">
        <f t="shared" si="39"/>
        <v>107770</v>
      </c>
      <c r="L194" s="13"/>
      <c r="M194" s="22"/>
      <c r="N194" s="22"/>
      <c r="O194" s="22">
        <v>52300</v>
      </c>
      <c r="P194" s="22">
        <v>2396000</v>
      </c>
      <c r="Q194" s="22">
        <v>10820000</v>
      </c>
      <c r="R194" s="22">
        <v>199100</v>
      </c>
      <c r="S194" s="22">
        <v>32820</v>
      </c>
      <c r="T194" s="14">
        <f t="shared" si="40"/>
        <v>6.0664229128580134</v>
      </c>
      <c r="U194" s="22">
        <v>11140</v>
      </c>
      <c r="V194" s="22"/>
      <c r="W194" s="14" t="e">
        <f t="shared" si="41"/>
        <v>#DIV/0!</v>
      </c>
      <c r="X194" s="22">
        <v>19150</v>
      </c>
      <c r="Y194" s="22">
        <v>85020</v>
      </c>
      <c r="Z194" s="49"/>
      <c r="AA194" s="22"/>
      <c r="AB194" s="85">
        <f t="shared" si="42"/>
        <v>347230</v>
      </c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</row>
    <row r="195" spans="1:62" s="46" customFormat="1" ht="15" hidden="1" customHeight="1" outlineLevel="1">
      <c r="A195" s="83" t="s">
        <v>232</v>
      </c>
      <c r="B195" s="84">
        <f t="shared" si="37"/>
        <v>3000</v>
      </c>
      <c r="C195" s="18">
        <v>100</v>
      </c>
      <c r="D195" s="18">
        <v>19</v>
      </c>
      <c r="E195" s="21">
        <f t="shared" si="43"/>
        <v>12894882</v>
      </c>
      <c r="F195" s="53">
        <v>2137</v>
      </c>
      <c r="G195" s="57">
        <v>25340</v>
      </c>
      <c r="H195" s="57">
        <v>12120</v>
      </c>
      <c r="I195" s="59">
        <v>47820</v>
      </c>
      <c r="J195" s="59">
        <v>21520</v>
      </c>
      <c r="K195" s="21">
        <f t="shared" si="39"/>
        <v>108937</v>
      </c>
      <c r="L195" s="13"/>
      <c r="M195" s="22"/>
      <c r="N195" s="22"/>
      <c r="O195" s="22">
        <v>66520</v>
      </c>
      <c r="P195" s="22">
        <v>2281000</v>
      </c>
      <c r="Q195" s="22">
        <v>10170000</v>
      </c>
      <c r="R195" s="22">
        <v>155100</v>
      </c>
      <c r="S195" s="22">
        <v>27710</v>
      </c>
      <c r="T195" s="14">
        <f t="shared" si="40"/>
        <v>5.5972573078311081</v>
      </c>
      <c r="U195" s="22">
        <v>9825</v>
      </c>
      <c r="V195" s="22"/>
      <c r="W195" s="14" t="e">
        <f t="shared" si="41"/>
        <v>#DIV/0!</v>
      </c>
      <c r="X195" s="22">
        <v>16990</v>
      </c>
      <c r="Y195" s="22">
        <v>55570</v>
      </c>
      <c r="Z195" s="49"/>
      <c r="AA195" s="22"/>
      <c r="AB195" s="85">
        <f t="shared" si="42"/>
        <v>265195</v>
      </c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</row>
    <row r="196" spans="1:62" s="46" customFormat="1" ht="15" hidden="1" customHeight="1" outlineLevel="1">
      <c r="A196" s="83" t="s">
        <v>233</v>
      </c>
      <c r="B196" s="84">
        <f t="shared" si="37"/>
        <v>3000</v>
      </c>
      <c r="C196" s="18">
        <v>100</v>
      </c>
      <c r="D196" s="18">
        <v>21</v>
      </c>
      <c r="E196" s="21">
        <f t="shared" si="43"/>
        <v>13060397.1</v>
      </c>
      <c r="F196" s="53">
        <v>1849</v>
      </c>
      <c r="G196" s="57">
        <v>24850</v>
      </c>
      <c r="H196" s="57">
        <v>12940</v>
      </c>
      <c r="I196" s="59">
        <v>40860</v>
      </c>
      <c r="J196" s="133">
        <v>25210</v>
      </c>
      <c r="K196" s="21">
        <f t="shared" si="39"/>
        <v>105709</v>
      </c>
      <c r="L196" s="13"/>
      <c r="M196" s="22">
        <v>2081</v>
      </c>
      <c r="N196" s="22">
        <v>1149</v>
      </c>
      <c r="O196" s="22">
        <v>55520</v>
      </c>
      <c r="P196" s="22">
        <v>2541000</v>
      </c>
      <c r="Q196" s="22">
        <v>10230000</v>
      </c>
      <c r="R196" s="22">
        <v>14870</v>
      </c>
      <c r="S196" s="22">
        <v>25490</v>
      </c>
      <c r="T196" s="14">
        <f t="shared" si="40"/>
        <v>0.58336602589250686</v>
      </c>
      <c r="U196" s="22">
        <v>8784</v>
      </c>
      <c r="V196" s="22"/>
      <c r="W196" s="14" t="e">
        <f t="shared" si="41"/>
        <v>#DIV/0!</v>
      </c>
      <c r="X196" s="22">
        <v>15840</v>
      </c>
      <c r="Y196" s="22">
        <v>62670</v>
      </c>
      <c r="Z196" s="49"/>
      <c r="AA196" s="22"/>
      <c r="AB196" s="85">
        <f t="shared" si="42"/>
        <v>127654</v>
      </c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</row>
    <row r="197" spans="1:62" s="150" customFormat="1" ht="15" hidden="1" customHeight="1" outlineLevel="1">
      <c r="A197" s="138" t="s">
        <v>234</v>
      </c>
      <c r="B197" s="139">
        <f t="shared" si="37"/>
        <v>3000</v>
      </c>
      <c r="C197" s="140">
        <v>100</v>
      </c>
      <c r="D197" s="140">
        <v>20.3</v>
      </c>
      <c r="E197" s="141">
        <f>K197+N199+O197+P197+Q197+M199+AB197+AC197+AD197+AE197+AF197+AG197+AI197+AK197+AL197+AH197+AJ197</f>
        <v>12696152.5</v>
      </c>
      <c r="F197" s="142">
        <v>1834</v>
      </c>
      <c r="G197" s="143">
        <v>25650</v>
      </c>
      <c r="H197" s="143">
        <v>11610</v>
      </c>
      <c r="I197" s="144">
        <v>43060</v>
      </c>
      <c r="J197" s="144">
        <v>25860</v>
      </c>
      <c r="K197" s="141">
        <f t="shared" si="39"/>
        <v>108014</v>
      </c>
      <c r="L197" s="145"/>
      <c r="M197" s="146">
        <v>151.19999999999999</v>
      </c>
      <c r="N197" s="146">
        <v>362.9</v>
      </c>
      <c r="O197" s="146">
        <v>67030</v>
      </c>
      <c r="P197" s="146">
        <v>2212000</v>
      </c>
      <c r="Q197" s="146">
        <v>10090000</v>
      </c>
      <c r="R197" s="146">
        <v>114300</v>
      </c>
      <c r="S197" s="146">
        <v>24430</v>
      </c>
      <c r="T197" s="147">
        <f t="shared" si="40"/>
        <v>4.6786737617683176</v>
      </c>
      <c r="U197" s="146">
        <v>8951</v>
      </c>
      <c r="V197" s="146"/>
      <c r="W197" s="147" t="e">
        <f t="shared" si="41"/>
        <v>#DIV/0!</v>
      </c>
      <c r="X197" s="146">
        <v>12910</v>
      </c>
      <c r="Y197" s="146">
        <v>58150</v>
      </c>
      <c r="Z197" s="148"/>
      <c r="AA197" s="146"/>
      <c r="AB197" s="149">
        <f t="shared" si="42"/>
        <v>218741</v>
      </c>
      <c r="AC197" s="146"/>
      <c r="AD197" s="146"/>
      <c r="AE197" s="146"/>
      <c r="AF197" s="146"/>
      <c r="AG197" s="146"/>
      <c r="AH197" s="146"/>
      <c r="AI197" s="146"/>
      <c r="AJ197" s="146"/>
      <c r="AK197" s="146"/>
      <c r="AL197" s="1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46"/>
      <c r="BA197" s="46"/>
      <c r="BB197" s="46"/>
      <c r="BC197" s="46"/>
      <c r="BD197" s="46"/>
      <c r="BE197" s="46"/>
      <c r="BF197" s="46"/>
      <c r="BG197" s="46"/>
      <c r="BH197" s="46"/>
      <c r="BI197" s="46"/>
      <c r="BJ197" s="46"/>
    </row>
    <row r="198" spans="1:62" s="150" customFormat="1" ht="15" hidden="1" customHeight="1" outlineLevel="1">
      <c r="A198" s="138" t="s">
        <v>235</v>
      </c>
      <c r="B198" s="139">
        <f t="shared" si="37"/>
        <v>2970</v>
      </c>
      <c r="C198" s="140">
        <v>99</v>
      </c>
      <c r="D198" s="140">
        <v>18</v>
      </c>
      <c r="E198" s="141">
        <f>K198+N200+O198+P198+Q198+M200+AB198+AC198+AD198+AE198+AF198+AG198+AI198+AK198+AL198+AH198+AJ198</f>
        <v>13162851.800000001</v>
      </c>
      <c r="F198" s="142">
        <v>2348</v>
      </c>
      <c r="G198" s="143">
        <v>22850</v>
      </c>
      <c r="H198" s="143">
        <v>12880</v>
      </c>
      <c r="I198" s="144">
        <v>33760</v>
      </c>
      <c r="J198" s="144">
        <v>28840</v>
      </c>
      <c r="K198" s="141">
        <f t="shared" si="39"/>
        <v>100678</v>
      </c>
      <c r="L198" s="145"/>
      <c r="M198" s="146">
        <v>186.9</v>
      </c>
      <c r="N198" s="146">
        <v>298.8</v>
      </c>
      <c r="O198" s="146">
        <v>42730</v>
      </c>
      <c r="P198" s="146">
        <v>2538000</v>
      </c>
      <c r="Q198" s="146">
        <v>10250000</v>
      </c>
      <c r="R198" s="146">
        <v>140300</v>
      </c>
      <c r="S198" s="146">
        <v>25180</v>
      </c>
      <c r="T198" s="147">
        <f t="shared" si="40"/>
        <v>5.571882446386021</v>
      </c>
      <c r="U198" s="146">
        <v>8575</v>
      </c>
      <c r="V198" s="146"/>
      <c r="W198" s="147" t="e">
        <f t="shared" si="41"/>
        <v>#DIV/0!</v>
      </c>
      <c r="X198" s="146">
        <v>9167</v>
      </c>
      <c r="Y198" s="146">
        <v>47660</v>
      </c>
      <c r="Z198" s="148"/>
      <c r="AA198" s="146"/>
      <c r="AB198" s="149">
        <f t="shared" si="42"/>
        <v>230882</v>
      </c>
      <c r="AC198" s="146"/>
      <c r="AD198" s="146"/>
      <c r="AE198" s="146"/>
      <c r="AF198" s="146"/>
      <c r="AG198" s="146"/>
      <c r="AH198" s="146"/>
      <c r="AI198" s="146"/>
      <c r="AJ198" s="146"/>
      <c r="AK198" s="146"/>
      <c r="AL198" s="1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  <c r="BA198" s="46"/>
      <c r="BB198" s="46"/>
      <c r="BC198" s="46"/>
      <c r="BD198" s="46"/>
      <c r="BE198" s="46"/>
      <c r="BF198" s="46"/>
      <c r="BG198" s="46"/>
      <c r="BH198" s="46"/>
      <c r="BI198" s="46"/>
      <c r="BJ198" s="46"/>
    </row>
    <row r="199" spans="1:62" s="150" customFormat="1" ht="15" hidden="1" customHeight="1" outlineLevel="1">
      <c r="A199" s="138" t="s">
        <v>236</v>
      </c>
      <c r="B199" s="139">
        <v>3000</v>
      </c>
      <c r="C199" s="140">
        <v>100</v>
      </c>
      <c r="D199" s="140">
        <v>18.399999999999999</v>
      </c>
      <c r="E199" s="141">
        <f t="shared" ref="E199:E226" si="44">K199+N199+O199+P199+Q199+M199+AB199+AC199+AD199+AE199+AF199+AG199+AI199+AK199+AL199+AH199+AJ199</f>
        <v>13328286.5</v>
      </c>
      <c r="F199" s="142">
        <v>2305</v>
      </c>
      <c r="G199" s="143">
        <v>26840</v>
      </c>
      <c r="H199" s="143">
        <v>13720</v>
      </c>
      <c r="I199" s="144">
        <v>46230</v>
      </c>
      <c r="J199" s="144">
        <v>27890</v>
      </c>
      <c r="K199" s="141">
        <f t="shared" si="39"/>
        <v>116985</v>
      </c>
      <c r="L199" s="145"/>
      <c r="M199" s="146">
        <v>173.8</v>
      </c>
      <c r="N199" s="146">
        <v>193.7</v>
      </c>
      <c r="O199" s="146">
        <v>61010</v>
      </c>
      <c r="P199" s="146">
        <v>2366000</v>
      </c>
      <c r="Q199" s="146">
        <v>10560000</v>
      </c>
      <c r="R199" s="146">
        <v>137800</v>
      </c>
      <c r="S199" s="146">
        <v>22700</v>
      </c>
      <c r="T199" s="147">
        <f t="shared" si="40"/>
        <v>6.070484581497797</v>
      </c>
      <c r="U199" s="146">
        <v>9234</v>
      </c>
      <c r="V199" s="146"/>
      <c r="W199" s="147" t="e">
        <f t="shared" si="41"/>
        <v>#DIV/0!</v>
      </c>
      <c r="X199" s="146"/>
      <c r="Y199" s="146">
        <v>54190</v>
      </c>
      <c r="Z199" s="148"/>
      <c r="AA199" s="146"/>
      <c r="AB199" s="149">
        <f t="shared" si="42"/>
        <v>223924</v>
      </c>
      <c r="AC199" s="146"/>
      <c r="AD199" s="146"/>
      <c r="AE199" s="146"/>
      <c r="AF199" s="146"/>
      <c r="AG199" s="146"/>
      <c r="AH199" s="146"/>
      <c r="AI199" s="146"/>
      <c r="AJ199" s="146"/>
      <c r="AK199" s="146"/>
      <c r="AL199" s="1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  <c r="BA199" s="46"/>
      <c r="BB199" s="46"/>
      <c r="BC199" s="46"/>
      <c r="BD199" s="46"/>
      <c r="BE199" s="46"/>
      <c r="BF199" s="46"/>
      <c r="BG199" s="46"/>
      <c r="BH199" s="46"/>
      <c r="BI199" s="46"/>
      <c r="BJ199" s="46"/>
    </row>
    <row r="200" spans="1:62" s="150" customFormat="1" ht="15" hidden="1" customHeight="1" outlineLevel="1">
      <c r="A200" s="138" t="s">
        <v>237</v>
      </c>
      <c r="B200" s="139">
        <f t="shared" si="37"/>
        <v>3000</v>
      </c>
      <c r="C200" s="140">
        <v>100</v>
      </c>
      <c r="D200" s="140">
        <v>21</v>
      </c>
      <c r="E200" s="141">
        <f>K200+N200+O200+P200+Q200+M200+AB200+AC200+AD200+AE200+AF200+AG200+AI200+AK200+AL200+AH200+AJ200</f>
        <v>12668766.800000001</v>
      </c>
      <c r="F200" s="142">
        <v>2490</v>
      </c>
      <c r="G200" s="143">
        <v>22890</v>
      </c>
      <c r="H200" s="143">
        <v>11660</v>
      </c>
      <c r="I200" s="144">
        <v>34020</v>
      </c>
      <c r="J200" s="144">
        <v>23730</v>
      </c>
      <c r="K200" s="141">
        <f t="shared" si="39"/>
        <v>94790</v>
      </c>
      <c r="L200" s="145"/>
      <c r="M200" s="146">
        <v>218.8</v>
      </c>
      <c r="N200" s="146">
        <v>343</v>
      </c>
      <c r="O200" s="146">
        <v>39060</v>
      </c>
      <c r="P200" s="146">
        <v>2277000</v>
      </c>
      <c r="Q200" s="146">
        <v>10030000</v>
      </c>
      <c r="R200" s="146">
        <v>125100</v>
      </c>
      <c r="S200" s="146">
        <v>25770</v>
      </c>
      <c r="T200" s="147">
        <f t="shared" si="40"/>
        <v>4.8544819557625143</v>
      </c>
      <c r="U200" s="146">
        <v>7915</v>
      </c>
      <c r="V200" s="146"/>
      <c r="W200" s="147" t="e">
        <f t="shared" si="41"/>
        <v>#DIV/0!</v>
      </c>
      <c r="X200" s="146">
        <v>13030</v>
      </c>
      <c r="Y200" s="146">
        <v>55540</v>
      </c>
      <c r="Z200" s="148"/>
      <c r="AA200" s="146"/>
      <c r="AB200" s="149">
        <f t="shared" si="42"/>
        <v>227355</v>
      </c>
      <c r="AC200" s="146"/>
      <c r="AD200" s="146"/>
      <c r="AE200" s="146"/>
      <c r="AF200" s="146"/>
      <c r="AG200" s="146"/>
      <c r="AH200" s="146"/>
      <c r="AI200" s="146"/>
      <c r="AJ200" s="146"/>
      <c r="AK200" s="146"/>
      <c r="AL200" s="1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46"/>
      <c r="BB200" s="46"/>
      <c r="BC200" s="46"/>
      <c r="BD200" s="46"/>
      <c r="BE200" s="46"/>
      <c r="BF200" s="46"/>
      <c r="BG200" s="46"/>
      <c r="BH200" s="46"/>
      <c r="BI200" s="46"/>
      <c r="BJ200" s="46"/>
    </row>
    <row r="201" spans="1:62" s="150" customFormat="1" ht="15" hidden="1" customHeight="1" outlineLevel="1">
      <c r="A201" s="138" t="s">
        <v>238</v>
      </c>
      <c r="B201" s="139">
        <f t="shared" si="37"/>
        <v>3000</v>
      </c>
      <c r="C201" s="140">
        <v>100</v>
      </c>
      <c r="D201" s="140">
        <v>17.7</v>
      </c>
      <c r="E201" s="141">
        <f t="shared" si="44"/>
        <v>12983565.299999999</v>
      </c>
      <c r="F201" s="142">
        <v>1916</v>
      </c>
      <c r="G201" s="143">
        <v>23830</v>
      </c>
      <c r="H201" s="143">
        <v>13270</v>
      </c>
      <c r="I201" s="144">
        <v>50150</v>
      </c>
      <c r="J201" s="144">
        <v>22580</v>
      </c>
      <c r="K201" s="141">
        <f t="shared" si="39"/>
        <v>111746</v>
      </c>
      <c r="L201" s="145"/>
      <c r="M201" s="146">
        <v>153.1</v>
      </c>
      <c r="N201" s="146">
        <v>367.2</v>
      </c>
      <c r="O201" s="146">
        <v>52270</v>
      </c>
      <c r="P201" s="146">
        <v>2318000</v>
      </c>
      <c r="Q201" s="146">
        <v>10260000</v>
      </c>
      <c r="R201" s="146">
        <v>147000</v>
      </c>
      <c r="S201" s="146">
        <v>23310</v>
      </c>
      <c r="T201" s="147">
        <f t="shared" si="40"/>
        <v>6.3063063063063067</v>
      </c>
      <c r="U201" s="146">
        <v>8309</v>
      </c>
      <c r="V201" s="146"/>
      <c r="W201" s="147" t="e">
        <f t="shared" si="41"/>
        <v>#DIV/0!</v>
      </c>
      <c r="X201" s="146">
        <v>13140</v>
      </c>
      <c r="Y201" s="146">
        <v>49270</v>
      </c>
      <c r="Z201" s="148"/>
      <c r="AA201" s="146"/>
      <c r="AB201" s="149">
        <f t="shared" si="42"/>
        <v>241029</v>
      </c>
      <c r="AC201" s="146"/>
      <c r="AD201" s="146"/>
      <c r="AE201" s="146"/>
      <c r="AF201" s="146"/>
      <c r="AG201" s="146"/>
      <c r="AH201" s="146"/>
      <c r="AI201" s="146"/>
      <c r="AJ201" s="146"/>
      <c r="AK201" s="146"/>
      <c r="AL201" s="1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6"/>
      <c r="BI201" s="46"/>
      <c r="BJ201" s="46"/>
    </row>
    <row r="202" spans="1:62" s="150" customFormat="1" ht="15" hidden="1" customHeight="1" outlineLevel="1">
      <c r="A202" s="138" t="s">
        <v>239</v>
      </c>
      <c r="B202" s="139">
        <f t="shared" si="37"/>
        <v>3000</v>
      </c>
      <c r="C202" s="140">
        <v>100</v>
      </c>
      <c r="D202" s="140">
        <v>17.600000000000001</v>
      </c>
      <c r="E202" s="141">
        <f t="shared" si="44"/>
        <v>12407635.4</v>
      </c>
      <c r="F202" s="142">
        <v>2224</v>
      </c>
      <c r="G202" s="143">
        <v>23180</v>
      </c>
      <c r="H202" s="143">
        <v>13000</v>
      </c>
      <c r="I202" s="144">
        <v>39780</v>
      </c>
      <c r="J202" s="144">
        <v>26650</v>
      </c>
      <c r="K202" s="141">
        <f t="shared" si="39"/>
        <v>104834</v>
      </c>
      <c r="L202" s="145"/>
      <c r="M202" s="146">
        <v>189.6</v>
      </c>
      <c r="N202" s="146">
        <v>326.8</v>
      </c>
      <c r="O202" s="146">
        <v>42350</v>
      </c>
      <c r="P202" s="146">
        <v>2218000</v>
      </c>
      <c r="Q202" s="146">
        <v>9833000</v>
      </c>
      <c r="R202" s="146">
        <v>128700</v>
      </c>
      <c r="S202" s="146">
        <v>22880</v>
      </c>
      <c r="T202" s="147">
        <f t="shared" si="40"/>
        <v>5.625</v>
      </c>
      <c r="U202" s="146">
        <v>9125</v>
      </c>
      <c r="V202" s="146"/>
      <c r="W202" s="147" t="e">
        <f t="shared" si="41"/>
        <v>#DIV/0!</v>
      </c>
      <c r="X202" s="146"/>
      <c r="Y202" s="146">
        <v>48230</v>
      </c>
      <c r="Z202" s="148"/>
      <c r="AA202" s="146"/>
      <c r="AB202" s="149">
        <f t="shared" si="42"/>
        <v>208935</v>
      </c>
      <c r="AC202" s="146"/>
      <c r="AD202" s="146"/>
      <c r="AE202" s="146"/>
      <c r="AF202" s="146"/>
      <c r="AG202" s="146"/>
      <c r="AH202" s="146"/>
      <c r="AI202" s="146"/>
      <c r="AJ202" s="146"/>
      <c r="AK202" s="146"/>
      <c r="AL202" s="1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46"/>
      <c r="BB202" s="46"/>
      <c r="BC202" s="46"/>
      <c r="BD202" s="46"/>
      <c r="BE202" s="46"/>
      <c r="BF202" s="46"/>
      <c r="BG202" s="46"/>
      <c r="BH202" s="46"/>
      <c r="BI202" s="46"/>
      <c r="BJ202" s="46"/>
    </row>
    <row r="203" spans="1:62" s="150" customFormat="1" ht="15" hidden="1" customHeight="1" outlineLevel="1">
      <c r="A203" s="138" t="s">
        <v>240</v>
      </c>
      <c r="B203" s="139">
        <f t="shared" si="37"/>
        <v>3000</v>
      </c>
      <c r="C203" s="140">
        <v>100</v>
      </c>
      <c r="D203" s="140">
        <v>19</v>
      </c>
      <c r="E203" s="141">
        <f t="shared" si="44"/>
        <v>12553141.800000001</v>
      </c>
      <c r="F203" s="142">
        <v>1773</v>
      </c>
      <c r="G203" s="143">
        <v>23810</v>
      </c>
      <c r="H203" s="143">
        <v>11700</v>
      </c>
      <c r="I203" s="144">
        <v>37790</v>
      </c>
      <c r="J203" s="144">
        <v>19860</v>
      </c>
      <c r="K203" s="141">
        <f t="shared" si="39"/>
        <v>94933</v>
      </c>
      <c r="L203" s="145"/>
      <c r="M203" s="146">
        <v>223</v>
      </c>
      <c r="N203" s="146">
        <v>330.8</v>
      </c>
      <c r="O203" s="146">
        <v>42340</v>
      </c>
      <c r="P203" s="146">
        <v>2224000</v>
      </c>
      <c r="Q203" s="146">
        <v>9963000</v>
      </c>
      <c r="R203" s="146">
        <v>129700</v>
      </c>
      <c r="S203" s="146">
        <v>25350</v>
      </c>
      <c r="T203" s="147">
        <f t="shared" si="40"/>
        <v>5.1163708086785009</v>
      </c>
      <c r="U203" s="146">
        <v>9035</v>
      </c>
      <c r="V203" s="146"/>
      <c r="W203" s="147" t="e">
        <f t="shared" si="41"/>
        <v>#DIV/0!</v>
      </c>
      <c r="X203" s="146">
        <v>11610</v>
      </c>
      <c r="Y203" s="146">
        <v>52620</v>
      </c>
      <c r="Z203" s="148"/>
      <c r="AA203" s="146"/>
      <c r="AB203" s="149">
        <f t="shared" si="42"/>
        <v>228315</v>
      </c>
      <c r="AC203" s="146"/>
      <c r="AD203" s="146"/>
      <c r="AE203" s="146"/>
      <c r="AF203" s="146"/>
      <c r="AG203" s="146"/>
      <c r="AH203" s="146"/>
      <c r="AI203" s="146"/>
      <c r="AJ203" s="146"/>
      <c r="AK203" s="146"/>
      <c r="AL203" s="1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46"/>
      <c r="BB203" s="46"/>
      <c r="BC203" s="46"/>
      <c r="BD203" s="46"/>
      <c r="BE203" s="46"/>
      <c r="BF203" s="46"/>
      <c r="BG203" s="46"/>
      <c r="BH203" s="46"/>
      <c r="BI203" s="46"/>
      <c r="BJ203" s="46"/>
    </row>
    <row r="204" spans="1:62" s="150" customFormat="1" ht="15" hidden="1" customHeight="1" outlineLevel="1">
      <c r="A204" s="138" t="s">
        <v>241</v>
      </c>
      <c r="B204" s="139">
        <f t="shared" si="37"/>
        <v>2970</v>
      </c>
      <c r="C204" s="140">
        <v>99</v>
      </c>
      <c r="D204" s="140">
        <v>20.100000000000001</v>
      </c>
      <c r="E204" s="141">
        <f t="shared" si="44"/>
        <v>13452609.299999999</v>
      </c>
      <c r="F204" s="142">
        <v>2169</v>
      </c>
      <c r="G204" s="143">
        <v>25020</v>
      </c>
      <c r="H204" s="143">
        <v>12970</v>
      </c>
      <c r="I204" s="144">
        <v>54570</v>
      </c>
      <c r="J204" s="144">
        <v>22100</v>
      </c>
      <c r="K204" s="141">
        <f t="shared" si="39"/>
        <v>116829</v>
      </c>
      <c r="L204" s="145"/>
      <c r="M204" s="146">
        <v>193.1</v>
      </c>
      <c r="N204" s="146">
        <v>270.2</v>
      </c>
      <c r="O204" s="146">
        <v>55280</v>
      </c>
      <c r="P204" s="146">
        <v>2366000</v>
      </c>
      <c r="Q204" s="146">
        <v>10660000</v>
      </c>
      <c r="R204" s="146">
        <v>151400</v>
      </c>
      <c r="S204" s="146">
        <v>24230</v>
      </c>
      <c r="T204" s="147">
        <f t="shared" si="40"/>
        <v>6.248452331820058</v>
      </c>
      <c r="U204" s="146">
        <v>8707</v>
      </c>
      <c r="V204" s="146"/>
      <c r="W204" s="147" t="e">
        <f t="shared" si="41"/>
        <v>#DIV/0!</v>
      </c>
      <c r="X204" s="146">
        <v>13460</v>
      </c>
      <c r="Y204" s="146">
        <v>56240</v>
      </c>
      <c r="Z204" s="148"/>
      <c r="AA204" s="146"/>
      <c r="AB204" s="149">
        <f t="shared" si="42"/>
        <v>254037</v>
      </c>
      <c r="AC204" s="146"/>
      <c r="AD204" s="146"/>
      <c r="AE204" s="146"/>
      <c r="AF204" s="146"/>
      <c r="AG204" s="146"/>
      <c r="AH204" s="146"/>
      <c r="AI204" s="146"/>
      <c r="AJ204" s="146"/>
      <c r="AK204" s="146"/>
      <c r="AL204" s="1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6"/>
      <c r="BI204" s="46"/>
      <c r="BJ204" s="46"/>
    </row>
    <row r="205" spans="1:62" s="150" customFormat="1" ht="15" hidden="1" customHeight="1" outlineLevel="1">
      <c r="A205" s="138" t="s">
        <v>242</v>
      </c>
      <c r="B205" s="139">
        <f t="shared" si="37"/>
        <v>3000</v>
      </c>
      <c r="C205" s="140">
        <v>100</v>
      </c>
      <c r="D205" s="140">
        <v>18.8</v>
      </c>
      <c r="E205" s="141">
        <f t="shared" si="44"/>
        <v>12328463.5</v>
      </c>
      <c r="F205" s="142">
        <v>2173</v>
      </c>
      <c r="G205" s="143">
        <v>24510</v>
      </c>
      <c r="H205" s="143">
        <v>11070</v>
      </c>
      <c r="I205" s="144">
        <v>35540</v>
      </c>
      <c r="J205" s="144">
        <v>23580</v>
      </c>
      <c r="K205" s="141">
        <f t="shared" si="39"/>
        <v>96873</v>
      </c>
      <c r="L205" s="145"/>
      <c r="M205" s="146">
        <v>169</v>
      </c>
      <c r="N205" s="146">
        <v>216.5</v>
      </c>
      <c r="O205" s="146">
        <v>41750</v>
      </c>
      <c r="P205" s="146">
        <v>2171000</v>
      </c>
      <c r="Q205" s="146">
        <v>9827000</v>
      </c>
      <c r="R205" s="146">
        <v>110600</v>
      </c>
      <c r="S205" s="146">
        <v>19810</v>
      </c>
      <c r="T205" s="147">
        <f t="shared" si="40"/>
        <v>5.5830388692579502</v>
      </c>
      <c r="U205" s="146">
        <v>5815</v>
      </c>
      <c r="V205" s="146"/>
      <c r="W205" s="147" t="e">
        <f t="shared" si="41"/>
        <v>#DIV/0!</v>
      </c>
      <c r="X205" s="146">
        <v>11220</v>
      </c>
      <c r="Y205" s="146">
        <v>44010</v>
      </c>
      <c r="Z205" s="148"/>
      <c r="AA205" s="146"/>
      <c r="AB205" s="149">
        <f t="shared" si="42"/>
        <v>191455</v>
      </c>
      <c r="AC205" s="146"/>
      <c r="AD205" s="146"/>
      <c r="AE205" s="146"/>
      <c r="AF205" s="146"/>
      <c r="AG205" s="146"/>
      <c r="AH205" s="146"/>
      <c r="AI205" s="146"/>
      <c r="AJ205" s="146"/>
      <c r="AK205" s="146"/>
      <c r="AL205" s="1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</row>
    <row r="206" spans="1:62" s="150" customFormat="1" ht="15" hidden="1" customHeight="1" outlineLevel="1">
      <c r="A206" s="138" t="s">
        <v>243</v>
      </c>
      <c r="B206" s="139">
        <f t="shared" si="37"/>
        <v>2940</v>
      </c>
      <c r="C206" s="140">
        <v>98</v>
      </c>
      <c r="D206" s="140">
        <v>18.809999999999999</v>
      </c>
      <c r="E206" s="141">
        <f t="shared" si="44"/>
        <v>12891992</v>
      </c>
      <c r="F206" s="142">
        <v>2302</v>
      </c>
      <c r="G206" s="143">
        <v>22600</v>
      </c>
      <c r="H206" s="143">
        <v>12540</v>
      </c>
      <c r="I206" s="144">
        <v>41480</v>
      </c>
      <c r="J206" s="144">
        <v>22500</v>
      </c>
      <c r="K206" s="141">
        <f t="shared" si="39"/>
        <v>101422</v>
      </c>
      <c r="L206" s="145"/>
      <c r="M206" s="146">
        <v>204.6</v>
      </c>
      <c r="N206" s="146">
        <v>260.39999999999998</v>
      </c>
      <c r="O206" s="146">
        <v>47980</v>
      </c>
      <c r="P206" s="146">
        <v>2264000</v>
      </c>
      <c r="Q206" s="146">
        <v>10260000</v>
      </c>
      <c r="R206" s="146">
        <v>131600</v>
      </c>
      <c r="S206" s="146">
        <v>24250</v>
      </c>
      <c r="T206" s="147">
        <f t="shared" si="40"/>
        <v>5.4268041237113405</v>
      </c>
      <c r="U206" s="146">
        <v>7495</v>
      </c>
      <c r="V206" s="146"/>
      <c r="W206" s="147" t="e">
        <f t="shared" si="41"/>
        <v>#DIV/0!</v>
      </c>
      <c r="X206" s="146"/>
      <c r="Y206" s="146">
        <v>54780</v>
      </c>
      <c r="Z206" s="148"/>
      <c r="AA206" s="146"/>
      <c r="AB206" s="149">
        <f t="shared" si="42"/>
        <v>218125</v>
      </c>
      <c r="AC206" s="146"/>
      <c r="AD206" s="146"/>
      <c r="AE206" s="146"/>
      <c r="AF206" s="146"/>
      <c r="AG206" s="146"/>
      <c r="AH206" s="146"/>
      <c r="AI206" s="146"/>
      <c r="AJ206" s="146"/>
      <c r="AK206" s="146"/>
      <c r="AL206" s="1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  <c r="AZ206" s="46"/>
      <c r="BA206" s="46"/>
      <c r="BB206" s="46"/>
      <c r="BC206" s="46"/>
      <c r="BD206" s="46"/>
      <c r="BE206" s="46"/>
      <c r="BF206" s="46"/>
      <c r="BG206" s="46"/>
      <c r="BH206" s="46"/>
      <c r="BI206" s="46"/>
      <c r="BJ206" s="46"/>
    </row>
    <row r="207" spans="1:62" s="150" customFormat="1" ht="15" hidden="1" customHeight="1" outlineLevel="1">
      <c r="A207" s="138" t="s">
        <v>244</v>
      </c>
      <c r="B207" s="139">
        <f t="shared" si="37"/>
        <v>2970</v>
      </c>
      <c r="C207" s="140">
        <v>99</v>
      </c>
      <c r="D207" s="140">
        <v>18</v>
      </c>
      <c r="E207" s="141">
        <f t="shared" si="44"/>
        <v>13110295.700000001</v>
      </c>
      <c r="F207" s="142">
        <v>2122</v>
      </c>
      <c r="G207" s="143">
        <v>24860</v>
      </c>
      <c r="H207" s="143">
        <v>13840</v>
      </c>
      <c r="I207" s="144">
        <v>56070</v>
      </c>
      <c r="J207" s="144">
        <v>20460</v>
      </c>
      <c r="K207" s="141">
        <f t="shared" si="39"/>
        <v>117352</v>
      </c>
      <c r="L207" s="145"/>
      <c r="M207" s="146">
        <v>213.8</v>
      </c>
      <c r="N207" s="146">
        <v>426.9</v>
      </c>
      <c r="O207" s="146">
        <v>55030</v>
      </c>
      <c r="P207" s="146">
        <v>2304000</v>
      </c>
      <c r="Q207" s="146">
        <v>10400000</v>
      </c>
      <c r="R207" s="146">
        <v>143600</v>
      </c>
      <c r="S207" s="146">
        <v>20570</v>
      </c>
      <c r="T207" s="147">
        <f t="shared" si="40"/>
        <v>6.9810403500243075</v>
      </c>
      <c r="U207" s="146">
        <v>8043</v>
      </c>
      <c r="V207" s="146"/>
      <c r="W207" s="147" t="e">
        <f t="shared" si="41"/>
        <v>#DIV/0!</v>
      </c>
      <c r="X207" s="146">
        <v>13990</v>
      </c>
      <c r="Y207" s="146">
        <v>47070</v>
      </c>
      <c r="Z207" s="148"/>
      <c r="AA207" s="146"/>
      <c r="AB207" s="149">
        <f t="shared" si="42"/>
        <v>233273</v>
      </c>
      <c r="AC207" s="146"/>
      <c r="AD207" s="146"/>
      <c r="AE207" s="146"/>
      <c r="AF207" s="146"/>
      <c r="AG207" s="146"/>
      <c r="AH207" s="146"/>
      <c r="AI207" s="146"/>
      <c r="AJ207" s="146"/>
      <c r="AK207" s="146"/>
      <c r="AL207" s="1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6"/>
      <c r="BI207" s="46"/>
      <c r="BJ207" s="46"/>
    </row>
    <row r="208" spans="1:62" s="150" customFormat="1" ht="15" hidden="1" customHeight="1" outlineLevel="1">
      <c r="A208" s="138" t="s">
        <v>245</v>
      </c>
      <c r="B208" s="139">
        <f t="shared" si="37"/>
        <v>3000</v>
      </c>
      <c r="C208" s="140">
        <v>100</v>
      </c>
      <c r="D208" s="140">
        <v>18.8</v>
      </c>
      <c r="E208" s="141">
        <f t="shared" si="44"/>
        <v>12468112</v>
      </c>
      <c r="F208" s="142">
        <v>1873</v>
      </c>
      <c r="G208" s="143">
        <v>22900</v>
      </c>
      <c r="H208" s="143">
        <v>12270</v>
      </c>
      <c r="I208" s="144">
        <v>30700</v>
      </c>
      <c r="J208" s="144">
        <v>28000</v>
      </c>
      <c r="K208" s="141">
        <f t="shared" si="39"/>
        <v>95743</v>
      </c>
      <c r="L208" s="145"/>
      <c r="M208" s="146">
        <v>214.2</v>
      </c>
      <c r="N208" s="146">
        <v>246.8</v>
      </c>
      <c r="O208" s="146">
        <v>46780</v>
      </c>
      <c r="P208" s="146">
        <v>2461000</v>
      </c>
      <c r="Q208" s="146">
        <v>9632000</v>
      </c>
      <c r="R208" s="146">
        <v>143100</v>
      </c>
      <c r="S208" s="146">
        <v>19670</v>
      </c>
      <c r="T208" s="147">
        <f t="shared" si="40"/>
        <v>7.2750381291306558</v>
      </c>
      <c r="U208" s="146">
        <v>6078</v>
      </c>
      <c r="V208" s="146"/>
      <c r="W208" s="147" t="e">
        <f t="shared" si="41"/>
        <v>#DIV/0!</v>
      </c>
      <c r="X208" s="146">
        <v>10800</v>
      </c>
      <c r="Y208" s="146">
        <v>52480</v>
      </c>
      <c r="Z208" s="148"/>
      <c r="AA208" s="146"/>
      <c r="AB208" s="149">
        <f t="shared" si="42"/>
        <v>232128</v>
      </c>
      <c r="AC208" s="146"/>
      <c r="AD208" s="146"/>
      <c r="AE208" s="146"/>
      <c r="AF208" s="146"/>
      <c r="AG208" s="146"/>
      <c r="AH208" s="146"/>
      <c r="AI208" s="146"/>
      <c r="AJ208" s="146"/>
      <c r="AK208" s="146"/>
      <c r="AL208" s="1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  <c r="AZ208" s="46"/>
      <c r="BA208" s="46"/>
      <c r="BB208" s="46"/>
      <c r="BC208" s="46"/>
      <c r="BD208" s="46"/>
      <c r="BE208" s="46"/>
      <c r="BF208" s="46"/>
      <c r="BG208" s="46"/>
      <c r="BH208" s="46"/>
      <c r="BI208" s="46"/>
      <c r="BJ208" s="46"/>
    </row>
    <row r="209" spans="1:100" s="150" customFormat="1" ht="15" hidden="1" customHeight="1" outlineLevel="1">
      <c r="A209" s="138" t="s">
        <v>246</v>
      </c>
      <c r="B209" s="139">
        <f t="shared" si="37"/>
        <v>2940</v>
      </c>
      <c r="C209" s="140">
        <v>98</v>
      </c>
      <c r="D209" s="140">
        <v>18.7</v>
      </c>
      <c r="E209" s="141">
        <f t="shared" si="44"/>
        <v>12640057.300000001</v>
      </c>
      <c r="F209" s="142">
        <v>1540</v>
      </c>
      <c r="G209" s="143">
        <v>23330</v>
      </c>
      <c r="H209" s="143">
        <v>11600</v>
      </c>
      <c r="I209" s="144">
        <v>39660</v>
      </c>
      <c r="J209" s="144">
        <v>25830</v>
      </c>
      <c r="K209" s="141">
        <f t="shared" si="39"/>
        <v>101960</v>
      </c>
      <c r="L209" s="145"/>
      <c r="M209" s="146">
        <v>196.5</v>
      </c>
      <c r="N209" s="146">
        <v>309.8</v>
      </c>
      <c r="O209" s="146">
        <v>50920</v>
      </c>
      <c r="P209" s="146">
        <v>2259000</v>
      </c>
      <c r="Q209" s="146">
        <v>10000000</v>
      </c>
      <c r="R209" s="146">
        <v>137000</v>
      </c>
      <c r="S209" s="146">
        <v>19650</v>
      </c>
      <c r="T209" s="147">
        <f t="shared" si="40"/>
        <v>6.9720101781170483</v>
      </c>
      <c r="U209" s="146">
        <v>6851</v>
      </c>
      <c r="V209" s="146"/>
      <c r="W209" s="147" t="e">
        <f t="shared" si="41"/>
        <v>#DIV/0!</v>
      </c>
      <c r="X209" s="146">
        <v>10390</v>
      </c>
      <c r="Y209" s="146">
        <v>53780</v>
      </c>
      <c r="Z209" s="148"/>
      <c r="AA209" s="146"/>
      <c r="AB209" s="149">
        <f t="shared" si="42"/>
        <v>227671</v>
      </c>
      <c r="AC209" s="146"/>
      <c r="AD209" s="146"/>
      <c r="AE209" s="146"/>
      <c r="AF209" s="146"/>
      <c r="AG209" s="146"/>
      <c r="AH209" s="146"/>
      <c r="AI209" s="146"/>
      <c r="AJ209" s="146"/>
      <c r="AK209" s="146"/>
      <c r="AL209" s="1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  <c r="AZ209" s="46"/>
      <c r="BA209" s="46"/>
      <c r="BB209" s="46"/>
      <c r="BC209" s="46"/>
      <c r="BD209" s="46"/>
      <c r="BE209" s="46"/>
      <c r="BF209" s="46"/>
      <c r="BG209" s="46"/>
      <c r="BH209" s="46"/>
      <c r="BI209" s="46"/>
      <c r="BJ209" s="46"/>
      <c r="BK209" s="46"/>
      <c r="BL209" s="46"/>
      <c r="BM209" s="46"/>
      <c r="BN209" s="46"/>
      <c r="BO209" s="46"/>
      <c r="BP209" s="46"/>
      <c r="BQ209" s="46"/>
      <c r="BR209" s="46"/>
      <c r="BS209" s="46"/>
      <c r="BT209" s="46"/>
      <c r="BU209" s="46"/>
      <c r="BV209" s="46"/>
      <c r="BW209" s="46"/>
      <c r="BX209" s="46"/>
      <c r="BY209" s="46"/>
      <c r="BZ209" s="46"/>
      <c r="CA209" s="46"/>
      <c r="CB209" s="46"/>
      <c r="CC209" s="46"/>
      <c r="CD209" s="46"/>
      <c r="CE209" s="46"/>
      <c r="CF209" s="46"/>
      <c r="CG209" s="46"/>
      <c r="CH209" s="46"/>
      <c r="CI209" s="46"/>
      <c r="CJ209" s="46"/>
      <c r="CK209" s="46"/>
      <c r="CL209" s="46"/>
      <c r="CM209" s="46"/>
      <c r="CN209" s="46"/>
      <c r="CO209" s="46"/>
      <c r="CP209" s="46"/>
      <c r="CQ209" s="46"/>
      <c r="CR209" s="46"/>
      <c r="CS209" s="46"/>
      <c r="CT209" s="46"/>
      <c r="CU209" s="46"/>
      <c r="CV209" s="46"/>
    </row>
    <row r="210" spans="1:100" s="150" customFormat="1" ht="15" hidden="1" customHeight="1" outlineLevel="1">
      <c r="A210" s="138" t="s">
        <v>247</v>
      </c>
      <c r="B210" s="139">
        <f t="shared" si="37"/>
        <v>3000</v>
      </c>
      <c r="C210" s="140">
        <v>100</v>
      </c>
      <c r="D210" s="140">
        <v>19</v>
      </c>
      <c r="E210" s="141">
        <f t="shared" si="44"/>
        <v>12600437.4</v>
      </c>
      <c r="F210" s="142">
        <v>1712</v>
      </c>
      <c r="G210" s="143">
        <v>23760</v>
      </c>
      <c r="H210" s="143">
        <v>12180</v>
      </c>
      <c r="I210" s="144">
        <v>38940</v>
      </c>
      <c r="J210" s="144">
        <v>22310</v>
      </c>
      <c r="K210" s="141">
        <f t="shared" si="39"/>
        <v>98902</v>
      </c>
      <c r="L210" s="145"/>
      <c r="M210" s="146">
        <v>175</v>
      </c>
      <c r="N210" s="146">
        <v>329.4</v>
      </c>
      <c r="O210" s="146">
        <v>46780</v>
      </c>
      <c r="P210" s="146">
        <v>2235000</v>
      </c>
      <c r="Q210" s="146">
        <v>10020000</v>
      </c>
      <c r="R210" s="146">
        <v>127500</v>
      </c>
      <c r="S210" s="146">
        <v>18820</v>
      </c>
      <c r="T210" s="147">
        <f t="shared" si="40"/>
        <v>6.7747077577045696</v>
      </c>
      <c r="U210" s="146">
        <v>6271</v>
      </c>
      <c r="V210" s="146"/>
      <c r="W210" s="147" t="e">
        <f t="shared" si="41"/>
        <v>#DIV/0!</v>
      </c>
      <c r="X210" s="146"/>
      <c r="Y210" s="146">
        <v>46660</v>
      </c>
      <c r="Z210" s="148"/>
      <c r="AA210" s="146"/>
      <c r="AB210" s="149">
        <f t="shared" si="42"/>
        <v>199251</v>
      </c>
      <c r="AC210" s="146"/>
      <c r="AD210" s="146"/>
      <c r="AE210" s="146"/>
      <c r="AF210" s="146"/>
      <c r="AG210" s="146"/>
      <c r="AH210" s="146"/>
      <c r="AI210" s="146"/>
      <c r="AJ210" s="146"/>
      <c r="AK210" s="146"/>
      <c r="AL210" s="1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6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6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</row>
    <row r="211" spans="1:100" s="150" customFormat="1" ht="15" hidden="1" customHeight="1" outlineLevel="1">
      <c r="A211" s="138" t="s">
        <v>248</v>
      </c>
      <c r="B211" s="139">
        <f t="shared" si="37"/>
        <v>3000</v>
      </c>
      <c r="C211" s="140">
        <v>100</v>
      </c>
      <c r="D211" s="140">
        <v>16.899999999999999</v>
      </c>
      <c r="E211" s="141">
        <f t="shared" si="44"/>
        <v>13143396.4</v>
      </c>
      <c r="F211" s="142">
        <v>1748</v>
      </c>
      <c r="G211" s="143">
        <v>24960</v>
      </c>
      <c r="H211" s="143">
        <v>12400</v>
      </c>
      <c r="I211" s="144">
        <v>24230</v>
      </c>
      <c r="J211" s="144">
        <v>24650</v>
      </c>
      <c r="K211" s="141">
        <f t="shared" si="39"/>
        <v>87988</v>
      </c>
      <c r="L211" s="145"/>
      <c r="M211" s="146">
        <v>142</v>
      </c>
      <c r="N211" s="146">
        <v>291.39999999999998</v>
      </c>
      <c r="O211" s="146">
        <v>49420</v>
      </c>
      <c r="P211" s="146">
        <v>2598000</v>
      </c>
      <c r="Q211" s="146">
        <v>10210000</v>
      </c>
      <c r="R211" s="146">
        <v>127900</v>
      </c>
      <c r="S211" s="146">
        <v>17630</v>
      </c>
      <c r="T211" s="147">
        <f t="shared" si="40"/>
        <v>7.254679523539421</v>
      </c>
      <c r="U211" s="146">
        <v>5855</v>
      </c>
      <c r="V211" s="146"/>
      <c r="W211" s="147" t="e">
        <f t="shared" si="41"/>
        <v>#DIV/0!</v>
      </c>
      <c r="X211" s="146"/>
      <c r="Y211" s="146">
        <v>46170</v>
      </c>
      <c r="Z211" s="148"/>
      <c r="AA211" s="146"/>
      <c r="AB211" s="149">
        <f t="shared" si="42"/>
        <v>197555</v>
      </c>
      <c r="AC211" s="146"/>
      <c r="AD211" s="146"/>
      <c r="AE211" s="146"/>
      <c r="AF211" s="146"/>
      <c r="AG211" s="146"/>
      <c r="AH211" s="146"/>
      <c r="AI211" s="146"/>
      <c r="AJ211" s="146"/>
      <c r="AK211" s="146"/>
      <c r="AL211" s="1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  <c r="AZ211" s="46"/>
      <c r="BA211" s="46"/>
      <c r="BB211" s="46"/>
      <c r="BC211" s="46"/>
      <c r="BD211" s="46"/>
      <c r="BE211" s="46"/>
      <c r="BF211" s="46"/>
      <c r="BG211" s="46"/>
      <c r="BH211" s="46"/>
      <c r="BI211" s="46"/>
      <c r="BJ211" s="46"/>
      <c r="BK211" s="46"/>
      <c r="BL211" s="46"/>
      <c r="BM211" s="46"/>
      <c r="BN211" s="46"/>
      <c r="BO211" s="46"/>
      <c r="BP211" s="46"/>
      <c r="BQ211" s="46"/>
      <c r="BR211" s="46"/>
      <c r="BS211" s="46"/>
      <c r="BT211" s="46"/>
      <c r="BU211" s="46"/>
      <c r="BV211" s="46"/>
      <c r="BW211" s="46"/>
      <c r="BX211" s="46"/>
      <c r="BY211" s="46"/>
      <c r="BZ211" s="46"/>
      <c r="CA211" s="46"/>
      <c r="CB211" s="46"/>
      <c r="CC211" s="46"/>
      <c r="CD211" s="46"/>
      <c r="CE211" s="46"/>
      <c r="CF211" s="46"/>
      <c r="CG211" s="46"/>
      <c r="CH211" s="46"/>
      <c r="CI211" s="46"/>
      <c r="CJ211" s="46"/>
      <c r="CK211" s="46"/>
      <c r="CL211" s="46"/>
      <c r="CM211" s="46"/>
      <c r="CN211" s="46"/>
      <c r="CO211" s="46"/>
      <c r="CP211" s="46"/>
      <c r="CQ211" s="46"/>
      <c r="CR211" s="46"/>
      <c r="CS211" s="46"/>
      <c r="CT211" s="46"/>
      <c r="CU211" s="46"/>
      <c r="CV211" s="46"/>
    </row>
    <row r="212" spans="1:100" s="150" customFormat="1" ht="15" hidden="1" customHeight="1" outlineLevel="1">
      <c r="A212" s="138" t="s">
        <v>249</v>
      </c>
      <c r="B212" s="139">
        <f t="shared" si="37"/>
        <v>2940</v>
      </c>
      <c r="C212" s="140">
        <v>98</v>
      </c>
      <c r="D212" s="140">
        <v>18.899999999999999</v>
      </c>
      <c r="E212" s="141">
        <f t="shared" si="44"/>
        <v>12273381.5</v>
      </c>
      <c r="F212" s="142">
        <v>1235</v>
      </c>
      <c r="G212" s="143">
        <v>22710</v>
      </c>
      <c r="H212" s="143">
        <v>12240</v>
      </c>
      <c r="I212" s="144">
        <v>36760</v>
      </c>
      <c r="J212" s="144">
        <v>27670</v>
      </c>
      <c r="K212" s="141">
        <f t="shared" si="39"/>
        <v>100615</v>
      </c>
      <c r="L212" s="145"/>
      <c r="M212" s="146">
        <v>104.1</v>
      </c>
      <c r="N212" s="146">
        <v>405.4</v>
      </c>
      <c r="O212" s="146">
        <v>42090</v>
      </c>
      <c r="P212" s="146">
        <v>2160000</v>
      </c>
      <c r="Q212" s="146">
        <v>9747000</v>
      </c>
      <c r="R212" s="146">
        <v>132700</v>
      </c>
      <c r="S212" s="146">
        <v>18280</v>
      </c>
      <c r="T212" s="147">
        <f t="shared" si="40"/>
        <v>7.2592997811816193</v>
      </c>
      <c r="U212" s="146">
        <v>6727</v>
      </c>
      <c r="V212" s="146"/>
      <c r="W212" s="147" t="e">
        <f t="shared" si="41"/>
        <v>#DIV/0!</v>
      </c>
      <c r="X212" s="146">
        <v>13360</v>
      </c>
      <c r="Y212" s="146">
        <v>52100</v>
      </c>
      <c r="Z212" s="148"/>
      <c r="AA212" s="146"/>
      <c r="AB212" s="149">
        <f t="shared" si="42"/>
        <v>223167</v>
      </c>
      <c r="AC212" s="146"/>
      <c r="AD212" s="146"/>
      <c r="AE212" s="146"/>
      <c r="AF212" s="146"/>
      <c r="AG212" s="146"/>
      <c r="AH212" s="146"/>
      <c r="AI212" s="146"/>
      <c r="AJ212" s="146"/>
      <c r="AK212" s="146"/>
      <c r="AL212" s="1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  <c r="AZ212" s="46"/>
      <c r="BA212" s="46"/>
      <c r="BB212" s="46"/>
      <c r="BC212" s="46"/>
      <c r="BD212" s="46"/>
      <c r="BE212" s="46"/>
      <c r="BF212" s="46"/>
      <c r="BG212" s="46"/>
      <c r="BH212" s="46"/>
      <c r="BI212" s="46"/>
      <c r="BJ212" s="46"/>
      <c r="BK212" s="46"/>
      <c r="BL212" s="46"/>
      <c r="BM212" s="46"/>
      <c r="BN212" s="46"/>
      <c r="BO212" s="46"/>
      <c r="BP212" s="46"/>
      <c r="BQ212" s="46"/>
      <c r="BR212" s="46"/>
      <c r="BS212" s="46"/>
      <c r="BT212" s="46"/>
      <c r="BU212" s="46"/>
      <c r="BV212" s="46"/>
      <c r="BW212" s="46"/>
      <c r="BX212" s="46"/>
      <c r="BY212" s="46"/>
      <c r="BZ212" s="46"/>
      <c r="CA212" s="46"/>
      <c r="CB212" s="46"/>
      <c r="CC212" s="46"/>
      <c r="CD212" s="46"/>
      <c r="CE212" s="46"/>
      <c r="CF212" s="46"/>
      <c r="CG212" s="46"/>
      <c r="CH212" s="46"/>
      <c r="CI212" s="46"/>
      <c r="CJ212" s="46"/>
      <c r="CK212" s="46"/>
      <c r="CL212" s="46"/>
      <c r="CM212" s="46"/>
      <c r="CN212" s="46"/>
      <c r="CO212" s="46"/>
      <c r="CP212" s="46"/>
      <c r="CQ212" s="46"/>
      <c r="CR212" s="46"/>
      <c r="CS212" s="46"/>
      <c r="CT212" s="46"/>
      <c r="CU212" s="46"/>
      <c r="CV212" s="46"/>
    </row>
    <row r="213" spans="1:100" s="150" customFormat="1" ht="15" hidden="1" customHeight="1" outlineLevel="1">
      <c r="A213" s="138" t="s">
        <v>250</v>
      </c>
      <c r="B213" s="139">
        <f t="shared" si="37"/>
        <v>3000</v>
      </c>
      <c r="C213" s="140">
        <v>100</v>
      </c>
      <c r="D213" s="140">
        <v>18</v>
      </c>
      <c r="E213" s="141">
        <f t="shared" si="44"/>
        <v>12187288.1</v>
      </c>
      <c r="F213" s="142">
        <v>1604</v>
      </c>
      <c r="G213" s="143">
        <v>21730</v>
      </c>
      <c r="H213" s="143">
        <v>11790</v>
      </c>
      <c r="I213" s="144">
        <v>34370</v>
      </c>
      <c r="J213" s="144">
        <v>23890</v>
      </c>
      <c r="K213" s="141">
        <f t="shared" si="39"/>
        <v>93384</v>
      </c>
      <c r="L213" s="145"/>
      <c r="M213" s="146">
        <v>112.5</v>
      </c>
      <c r="N213" s="146">
        <v>266.60000000000002</v>
      </c>
      <c r="O213" s="146">
        <v>44340</v>
      </c>
      <c r="P213" s="146">
        <v>2135000</v>
      </c>
      <c r="Q213" s="146">
        <v>9673000</v>
      </c>
      <c r="R213" s="146">
        <v>150700</v>
      </c>
      <c r="S213" s="146">
        <v>20670</v>
      </c>
      <c r="T213" s="147">
        <f t="shared" si="40"/>
        <v>7.2907595549104984</v>
      </c>
      <c r="U213" s="146">
        <v>7555</v>
      </c>
      <c r="V213" s="146"/>
      <c r="W213" s="147" t="e">
        <f t="shared" si="41"/>
        <v>#DIV/0!</v>
      </c>
      <c r="X213" s="146">
        <v>16030</v>
      </c>
      <c r="Y213" s="146">
        <v>46230</v>
      </c>
      <c r="Z213" s="148"/>
      <c r="AA213" s="146"/>
      <c r="AB213" s="149">
        <f t="shared" si="42"/>
        <v>241185</v>
      </c>
      <c r="AC213" s="146"/>
      <c r="AD213" s="146"/>
      <c r="AE213" s="146"/>
      <c r="AF213" s="146"/>
      <c r="AG213" s="146"/>
      <c r="AH213" s="146"/>
      <c r="AI213" s="146"/>
      <c r="AJ213" s="146"/>
      <c r="AK213" s="146"/>
      <c r="AL213" s="1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6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6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</row>
    <row r="214" spans="1:100" s="150" customFormat="1" ht="15" hidden="1" customHeight="1" outlineLevel="1">
      <c r="A214" s="138" t="s">
        <v>251</v>
      </c>
      <c r="B214" s="139">
        <f t="shared" si="37"/>
        <v>3000</v>
      </c>
      <c r="C214" s="140">
        <v>100</v>
      </c>
      <c r="D214" s="140">
        <v>18.8</v>
      </c>
      <c r="E214" s="141">
        <f t="shared" si="44"/>
        <v>12903995.51</v>
      </c>
      <c r="F214" s="142">
        <v>1612</v>
      </c>
      <c r="G214" s="143">
        <v>24540</v>
      </c>
      <c r="H214" s="143">
        <v>12940</v>
      </c>
      <c r="I214" s="144">
        <v>44380</v>
      </c>
      <c r="J214" s="144">
        <v>19960</v>
      </c>
      <c r="K214" s="141">
        <f t="shared" si="39"/>
        <v>103432</v>
      </c>
      <c r="L214" s="145"/>
      <c r="M214" s="146">
        <v>78.81</v>
      </c>
      <c r="N214" s="146">
        <v>267.7</v>
      </c>
      <c r="O214" s="146">
        <v>52910</v>
      </c>
      <c r="P214" s="146">
        <v>2245000</v>
      </c>
      <c r="Q214" s="146">
        <v>10290000</v>
      </c>
      <c r="R214" s="146">
        <v>135600</v>
      </c>
      <c r="S214" s="146">
        <v>20740</v>
      </c>
      <c r="T214" s="147">
        <f t="shared" si="40"/>
        <v>6.5380906460945036</v>
      </c>
      <c r="U214" s="146">
        <v>6487</v>
      </c>
      <c r="V214" s="146"/>
      <c r="W214" s="147" t="e">
        <f t="shared" si="41"/>
        <v>#DIV/0!</v>
      </c>
      <c r="X214" s="146"/>
      <c r="Y214" s="146">
        <v>49480</v>
      </c>
      <c r="Z214" s="148"/>
      <c r="AA214" s="146"/>
      <c r="AB214" s="149">
        <f t="shared" si="42"/>
        <v>212307</v>
      </c>
      <c r="AC214" s="146"/>
      <c r="AD214" s="146"/>
      <c r="AE214" s="146"/>
      <c r="AF214" s="146"/>
      <c r="AG214" s="146"/>
      <c r="AH214" s="146"/>
      <c r="AI214" s="146"/>
      <c r="AJ214" s="146"/>
      <c r="AK214" s="146"/>
      <c r="AL214" s="1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  <c r="AZ214" s="46"/>
      <c r="BA214" s="46"/>
      <c r="BB214" s="46"/>
      <c r="BC214" s="46"/>
      <c r="BD214" s="46"/>
      <c r="BE214" s="46"/>
      <c r="BF214" s="46"/>
      <c r="BG214" s="46"/>
      <c r="BH214" s="46"/>
      <c r="BI214" s="46"/>
      <c r="BJ214" s="46"/>
      <c r="BK214" s="46"/>
      <c r="BL214" s="46"/>
      <c r="BM214" s="46"/>
      <c r="BN214" s="46"/>
      <c r="BO214" s="46"/>
      <c r="BP214" s="46"/>
      <c r="BQ214" s="46"/>
      <c r="BR214" s="46"/>
      <c r="BS214" s="46"/>
      <c r="BT214" s="46"/>
      <c r="BU214" s="46"/>
      <c r="BV214" s="46"/>
      <c r="BW214" s="46"/>
      <c r="BX214" s="46"/>
      <c r="BY214" s="46"/>
      <c r="BZ214" s="46"/>
      <c r="CA214" s="46"/>
      <c r="CB214" s="46"/>
      <c r="CC214" s="46"/>
      <c r="CD214" s="46"/>
      <c r="CE214" s="46"/>
      <c r="CF214" s="46"/>
      <c r="CG214" s="46"/>
      <c r="CH214" s="46"/>
      <c r="CI214" s="46"/>
      <c r="CJ214" s="46"/>
      <c r="CK214" s="46"/>
      <c r="CL214" s="46"/>
      <c r="CM214" s="46"/>
      <c r="CN214" s="46"/>
      <c r="CO214" s="46"/>
      <c r="CP214" s="46"/>
      <c r="CQ214" s="46"/>
      <c r="CR214" s="46"/>
      <c r="CS214" s="46"/>
      <c r="CT214" s="46"/>
      <c r="CU214" s="46"/>
      <c r="CV214" s="46"/>
    </row>
    <row r="215" spans="1:100" s="150" customFormat="1" ht="15" hidden="1" customHeight="1" outlineLevel="1">
      <c r="A215" s="138" t="s">
        <v>252</v>
      </c>
      <c r="B215" s="139">
        <f t="shared" si="37"/>
        <v>3000</v>
      </c>
      <c r="C215" s="140">
        <v>100</v>
      </c>
      <c r="D215" s="140">
        <v>18.600000000000001</v>
      </c>
      <c r="E215" s="141">
        <f t="shared" si="44"/>
        <v>12398569.699999999</v>
      </c>
      <c r="F215" s="142">
        <v>1735</v>
      </c>
      <c r="G215" s="143">
        <v>21800</v>
      </c>
      <c r="H215" s="143">
        <v>11630</v>
      </c>
      <c r="I215" s="144">
        <v>33130</v>
      </c>
      <c r="J215" s="144">
        <v>18900</v>
      </c>
      <c r="K215" s="141">
        <f t="shared" si="39"/>
        <v>87195</v>
      </c>
      <c r="L215" s="145"/>
      <c r="M215" s="146">
        <v>107.7</v>
      </c>
      <c r="N215" s="146">
        <v>230</v>
      </c>
      <c r="O215" s="146">
        <v>34000</v>
      </c>
      <c r="P215" s="146">
        <v>2178000</v>
      </c>
      <c r="Q215" s="146">
        <v>9854000</v>
      </c>
      <c r="R215" s="146">
        <v>153100</v>
      </c>
      <c r="S215" s="146">
        <v>21060</v>
      </c>
      <c r="T215" s="147">
        <f t="shared" si="40"/>
        <v>7.2697056030389362</v>
      </c>
      <c r="U215" s="146">
        <v>6297</v>
      </c>
      <c r="V215" s="146"/>
      <c r="W215" s="147" t="e">
        <f t="shared" si="41"/>
        <v>#DIV/0!</v>
      </c>
      <c r="X215" s="146">
        <v>12900</v>
      </c>
      <c r="Y215" s="146">
        <v>51680</v>
      </c>
      <c r="Z215" s="148"/>
      <c r="AA215" s="146"/>
      <c r="AB215" s="149">
        <f t="shared" si="42"/>
        <v>245037</v>
      </c>
      <c r="AC215" s="146"/>
      <c r="AD215" s="146"/>
      <c r="AE215" s="146"/>
      <c r="AF215" s="146"/>
      <c r="AG215" s="146"/>
      <c r="AH215" s="146"/>
      <c r="AI215" s="146"/>
      <c r="AJ215" s="146"/>
      <c r="AK215" s="146"/>
      <c r="AL215" s="1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  <c r="AZ215" s="46"/>
      <c r="BA215" s="46"/>
      <c r="BB215" s="46"/>
      <c r="BC215" s="46"/>
      <c r="BD215" s="46"/>
      <c r="BE215" s="46"/>
      <c r="BF215" s="46"/>
      <c r="BG215" s="46"/>
      <c r="BH215" s="46"/>
      <c r="BI215" s="46"/>
      <c r="BJ215" s="46"/>
      <c r="BK215" s="46"/>
      <c r="BL215" s="46"/>
      <c r="BM215" s="46"/>
      <c r="BN215" s="46"/>
      <c r="BO215" s="46"/>
      <c r="BP215" s="46"/>
      <c r="BQ215" s="46"/>
      <c r="BR215" s="46"/>
      <c r="BS215" s="46"/>
      <c r="BT215" s="46"/>
      <c r="BU215" s="46"/>
      <c r="BV215" s="46"/>
      <c r="BW215" s="46"/>
      <c r="BX215" s="46"/>
      <c r="BY215" s="46"/>
      <c r="BZ215" s="46"/>
      <c r="CA215" s="46"/>
      <c r="CB215" s="46"/>
      <c r="CC215" s="46"/>
      <c r="CD215" s="46"/>
      <c r="CE215" s="46"/>
      <c r="CF215" s="46"/>
      <c r="CG215" s="46"/>
      <c r="CH215" s="46"/>
      <c r="CI215" s="46"/>
      <c r="CJ215" s="46"/>
      <c r="CK215" s="46"/>
      <c r="CL215" s="46"/>
      <c r="CM215" s="46"/>
      <c r="CN215" s="46"/>
      <c r="CO215" s="46"/>
      <c r="CP215" s="46"/>
      <c r="CQ215" s="46"/>
      <c r="CR215" s="46"/>
      <c r="CS215" s="46"/>
      <c r="CT215" s="46"/>
      <c r="CU215" s="46"/>
      <c r="CV215" s="46"/>
    </row>
    <row r="216" spans="1:100" s="150" customFormat="1" ht="15" hidden="1" customHeight="1" outlineLevel="1">
      <c r="A216" s="138" t="s">
        <v>253</v>
      </c>
      <c r="B216" s="139">
        <f t="shared" si="37"/>
        <v>3000</v>
      </c>
      <c r="C216" s="140">
        <v>100</v>
      </c>
      <c r="D216" s="140">
        <v>18</v>
      </c>
      <c r="E216" s="141">
        <f t="shared" si="44"/>
        <v>11984700.600000001</v>
      </c>
      <c r="F216" s="142">
        <v>1380</v>
      </c>
      <c r="G216" s="143">
        <v>21670</v>
      </c>
      <c r="H216" s="143">
        <v>11400</v>
      </c>
      <c r="I216" s="144">
        <v>40060</v>
      </c>
      <c r="J216" s="144">
        <v>21750</v>
      </c>
      <c r="K216" s="141">
        <f t="shared" si="39"/>
        <v>96260</v>
      </c>
      <c r="L216" s="145"/>
      <c r="M216" s="146">
        <v>162.30000000000001</v>
      </c>
      <c r="N216" s="146">
        <v>357.3</v>
      </c>
      <c r="O216" s="146">
        <v>40710</v>
      </c>
      <c r="P216" s="146">
        <v>2114000</v>
      </c>
      <c r="Q216" s="146">
        <v>9517000</v>
      </c>
      <c r="R216" s="146">
        <v>145000</v>
      </c>
      <c r="S216" s="146">
        <v>20780</v>
      </c>
      <c r="T216" s="147">
        <f t="shared" si="40"/>
        <v>6.9778633301251203</v>
      </c>
      <c r="U216" s="146">
        <v>6561</v>
      </c>
      <c r="V216" s="146"/>
      <c r="W216" s="147" t="e">
        <f t="shared" si="41"/>
        <v>#DIV/0!</v>
      </c>
      <c r="X216" s="146"/>
      <c r="Y216" s="146">
        <v>43870</v>
      </c>
      <c r="Z216" s="148"/>
      <c r="AA216" s="146"/>
      <c r="AB216" s="149">
        <f t="shared" si="42"/>
        <v>216211</v>
      </c>
      <c r="AC216" s="146"/>
      <c r="AD216" s="146"/>
      <c r="AE216" s="146"/>
      <c r="AF216" s="146"/>
      <c r="AG216" s="146"/>
      <c r="AH216" s="146"/>
      <c r="AI216" s="146"/>
      <c r="AJ216" s="146"/>
      <c r="AK216" s="146"/>
      <c r="AL216" s="1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6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6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</row>
    <row r="217" spans="1:100" s="150" customFormat="1" ht="15" hidden="1" customHeight="1" outlineLevel="1">
      <c r="A217" s="138" t="s">
        <v>254</v>
      </c>
      <c r="B217" s="139">
        <f t="shared" si="37"/>
        <v>3000</v>
      </c>
      <c r="C217" s="140">
        <v>100</v>
      </c>
      <c r="D217" s="140">
        <v>18.7</v>
      </c>
      <c r="E217" s="141">
        <f t="shared" si="44"/>
        <v>12748223.9</v>
      </c>
      <c r="F217" s="142">
        <v>1330</v>
      </c>
      <c r="G217" s="143">
        <v>23320</v>
      </c>
      <c r="H217" s="143">
        <v>11710</v>
      </c>
      <c r="I217" s="144">
        <v>32560</v>
      </c>
      <c r="J217" s="144">
        <v>25190</v>
      </c>
      <c r="K217" s="141">
        <f t="shared" si="39"/>
        <v>94110</v>
      </c>
      <c r="L217" s="145"/>
      <c r="M217" s="146">
        <v>160.6</v>
      </c>
      <c r="N217" s="146">
        <v>349.3</v>
      </c>
      <c r="O217" s="146">
        <v>35020</v>
      </c>
      <c r="P217" s="146">
        <v>2570000</v>
      </c>
      <c r="Q217" s="146">
        <v>9797000</v>
      </c>
      <c r="R217" s="146">
        <v>161500</v>
      </c>
      <c r="S217" s="146">
        <v>22340</v>
      </c>
      <c r="T217" s="147">
        <f t="shared" si="40"/>
        <v>7.2291853178155776</v>
      </c>
      <c r="U217" s="146">
        <v>7194</v>
      </c>
      <c r="V217" s="146"/>
      <c r="W217" s="147" t="e">
        <f t="shared" si="41"/>
        <v>#DIV/0!</v>
      </c>
      <c r="X217" s="146">
        <v>14800</v>
      </c>
      <c r="Y217" s="146">
        <v>45750</v>
      </c>
      <c r="Z217" s="148"/>
      <c r="AA217" s="146"/>
      <c r="AB217" s="149">
        <f t="shared" si="42"/>
        <v>251584</v>
      </c>
      <c r="AC217" s="146"/>
      <c r="AD217" s="146"/>
      <c r="AE217" s="146"/>
      <c r="AF217" s="146"/>
      <c r="AG217" s="146"/>
      <c r="AH217" s="146"/>
      <c r="AI217" s="146"/>
      <c r="AJ217" s="146"/>
      <c r="AK217" s="146"/>
      <c r="AL217" s="1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  <c r="BA217" s="46"/>
      <c r="BB217" s="46"/>
      <c r="BC217" s="46"/>
      <c r="BD217" s="46"/>
      <c r="BE217" s="46"/>
      <c r="BF217" s="46"/>
      <c r="BG217" s="46"/>
      <c r="BH217" s="46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6"/>
      <c r="CS217" s="46"/>
      <c r="CT217" s="46"/>
      <c r="CU217" s="46"/>
      <c r="CV217" s="46"/>
    </row>
    <row r="218" spans="1:100" s="150" customFormat="1" ht="15" hidden="1" customHeight="1" outlineLevel="1">
      <c r="A218" s="138" t="s">
        <v>255</v>
      </c>
      <c r="B218" s="139">
        <f t="shared" si="37"/>
        <v>2970</v>
      </c>
      <c r="C218" s="140">
        <v>99</v>
      </c>
      <c r="D218" s="140">
        <v>18</v>
      </c>
      <c r="E218" s="141">
        <f t="shared" si="44"/>
        <v>12497174.699999999</v>
      </c>
      <c r="F218" s="142">
        <v>1470</v>
      </c>
      <c r="G218" s="143">
        <v>23510</v>
      </c>
      <c r="H218" s="143">
        <v>11400</v>
      </c>
      <c r="I218" s="144">
        <v>40110</v>
      </c>
      <c r="J218" s="144">
        <v>21810</v>
      </c>
      <c r="K218" s="141">
        <f t="shared" si="39"/>
        <v>98300</v>
      </c>
      <c r="L218" s="145"/>
      <c r="M218" s="146">
        <v>177.2</v>
      </c>
      <c r="N218" s="146">
        <v>371.5</v>
      </c>
      <c r="O218" s="146">
        <v>46840</v>
      </c>
      <c r="P218" s="146">
        <v>2258000</v>
      </c>
      <c r="Q218" s="146">
        <v>9863000</v>
      </c>
      <c r="R218" s="146">
        <v>154000</v>
      </c>
      <c r="S218" s="146">
        <v>22300</v>
      </c>
      <c r="T218" s="147">
        <f t="shared" si="40"/>
        <v>6.9058295964125564</v>
      </c>
      <c r="U218" s="146">
        <v>7306</v>
      </c>
      <c r="V218" s="146"/>
      <c r="W218" s="147" t="e">
        <f t="shared" si="41"/>
        <v>#DIV/0!</v>
      </c>
      <c r="X218" s="146"/>
      <c r="Y218" s="146">
        <v>46880</v>
      </c>
      <c r="Z218" s="148"/>
      <c r="AA218" s="146"/>
      <c r="AB218" s="149">
        <f t="shared" si="42"/>
        <v>230486</v>
      </c>
      <c r="AC218" s="146"/>
      <c r="AD218" s="146"/>
      <c r="AE218" s="146"/>
      <c r="AF218" s="146"/>
      <c r="AG218" s="146"/>
      <c r="AH218" s="146"/>
      <c r="AI218" s="146"/>
      <c r="AJ218" s="146"/>
      <c r="AK218" s="146"/>
      <c r="AL218" s="1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  <c r="AZ218" s="46"/>
      <c r="BA218" s="46"/>
      <c r="BB218" s="46"/>
      <c r="BC218" s="46"/>
      <c r="BD218" s="46"/>
      <c r="BE218" s="46"/>
      <c r="BF218" s="46"/>
      <c r="BG218" s="46"/>
      <c r="BH218" s="46"/>
      <c r="BI218" s="46"/>
      <c r="BJ218" s="46"/>
      <c r="BK218" s="46"/>
      <c r="BL218" s="46"/>
      <c r="BM218" s="46"/>
      <c r="BN218" s="46"/>
      <c r="BO218" s="46"/>
      <c r="BP218" s="46"/>
      <c r="BQ218" s="46"/>
      <c r="BR218" s="46"/>
      <c r="BS218" s="46"/>
      <c r="BT218" s="46"/>
      <c r="BU218" s="46"/>
      <c r="BV218" s="46"/>
      <c r="BW218" s="46"/>
      <c r="BX218" s="46"/>
      <c r="BY218" s="46"/>
      <c r="BZ218" s="46"/>
      <c r="CA218" s="46"/>
      <c r="CB218" s="46"/>
      <c r="CC218" s="46"/>
      <c r="CD218" s="46"/>
      <c r="CE218" s="46"/>
      <c r="CF218" s="46"/>
      <c r="CG218" s="46"/>
      <c r="CH218" s="46"/>
      <c r="CI218" s="46"/>
    </row>
    <row r="219" spans="1:100" s="150" customFormat="1" ht="15" hidden="1" customHeight="1" outlineLevel="1">
      <c r="A219" s="138" t="s">
        <v>256</v>
      </c>
      <c r="B219" s="139">
        <f t="shared" si="37"/>
        <v>2940</v>
      </c>
      <c r="C219" s="140">
        <v>98</v>
      </c>
      <c r="D219" s="140">
        <v>18.899999999999999</v>
      </c>
      <c r="E219" s="141">
        <f t="shared" si="44"/>
        <v>12386510.100000001</v>
      </c>
      <c r="F219" s="142">
        <v>1477</v>
      </c>
      <c r="G219" s="143">
        <v>23360</v>
      </c>
      <c r="H219" s="143">
        <v>12050</v>
      </c>
      <c r="I219" s="144">
        <v>37660</v>
      </c>
      <c r="J219" s="144">
        <v>20380</v>
      </c>
      <c r="K219" s="141">
        <f t="shared" si="39"/>
        <v>94927</v>
      </c>
      <c r="L219" s="145"/>
      <c r="M219" s="146">
        <v>175.3</v>
      </c>
      <c r="N219" s="146">
        <v>403.8</v>
      </c>
      <c r="O219" s="146">
        <v>37110</v>
      </c>
      <c r="P219" s="146">
        <v>2285000</v>
      </c>
      <c r="Q219" s="146">
        <v>9725000</v>
      </c>
      <c r="R219" s="146">
        <v>151300</v>
      </c>
      <c r="S219" s="146">
        <v>22940</v>
      </c>
      <c r="T219" s="147">
        <f t="shared" si="40"/>
        <v>6.595466434176112</v>
      </c>
      <c r="U219" s="146">
        <v>6884</v>
      </c>
      <c r="V219" s="146"/>
      <c r="W219" s="147" t="e">
        <f t="shared" si="41"/>
        <v>#DIV/0!</v>
      </c>
      <c r="X219" s="146">
        <v>14170</v>
      </c>
      <c r="Y219" s="146">
        <v>48600</v>
      </c>
      <c r="Z219" s="148"/>
      <c r="AA219" s="146"/>
      <c r="AB219" s="149">
        <f t="shared" si="42"/>
        <v>243894</v>
      </c>
      <c r="AC219" s="146"/>
      <c r="AD219" s="146"/>
      <c r="AE219" s="146"/>
      <c r="AF219" s="146"/>
      <c r="AG219" s="146"/>
      <c r="AH219" s="146"/>
      <c r="AI219" s="146"/>
      <c r="AJ219" s="146"/>
      <c r="AK219" s="146"/>
      <c r="AL219" s="1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6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6"/>
      <c r="BY219" s="46"/>
      <c r="BZ219" s="46"/>
      <c r="CA219" s="46"/>
      <c r="CB219" s="46"/>
      <c r="CC219" s="46"/>
      <c r="CD219" s="46"/>
      <c r="CE219" s="46"/>
      <c r="CF219" s="46"/>
      <c r="CG219" s="46"/>
    </row>
    <row r="220" spans="1:100" s="150" customFormat="1" ht="15" hidden="1" customHeight="1" outlineLevel="1">
      <c r="A220" s="138" t="s">
        <v>257</v>
      </c>
      <c r="B220" s="139">
        <f t="shared" si="37"/>
        <v>3000</v>
      </c>
      <c r="C220" s="140">
        <v>100</v>
      </c>
      <c r="D220" s="140">
        <v>20.58</v>
      </c>
      <c r="E220" s="141">
        <f t="shared" si="44"/>
        <v>12865942</v>
      </c>
      <c r="F220" s="142">
        <v>1378</v>
      </c>
      <c r="G220" s="143">
        <v>24380</v>
      </c>
      <c r="H220" s="143">
        <v>12680</v>
      </c>
      <c r="I220" s="144">
        <v>43890</v>
      </c>
      <c r="J220" s="144">
        <v>26000</v>
      </c>
      <c r="K220" s="141">
        <f t="shared" si="39"/>
        <v>108328</v>
      </c>
      <c r="L220" s="145"/>
      <c r="M220" s="146">
        <v>192</v>
      </c>
      <c r="N220" s="146">
        <v>364</v>
      </c>
      <c r="O220" s="146">
        <v>44350</v>
      </c>
      <c r="P220" s="146">
        <v>2314000</v>
      </c>
      <c r="Q220" s="146">
        <v>10160000</v>
      </c>
      <c r="R220" s="146">
        <v>140800</v>
      </c>
      <c r="S220" s="146">
        <v>24770</v>
      </c>
      <c r="T220" s="147">
        <f t="shared" si="40"/>
        <v>5.6842955187727089</v>
      </c>
      <c r="U220" s="146">
        <v>8208</v>
      </c>
      <c r="V220" s="146"/>
      <c r="W220" s="147" t="e">
        <f t="shared" si="41"/>
        <v>#DIV/0!</v>
      </c>
      <c r="X220" s="146">
        <v>11860</v>
      </c>
      <c r="Y220" s="146">
        <v>53070</v>
      </c>
      <c r="Z220" s="148"/>
      <c r="AA220" s="146"/>
      <c r="AB220" s="149">
        <f t="shared" si="42"/>
        <v>238708</v>
      </c>
      <c r="AC220" s="146"/>
      <c r="AD220" s="146"/>
      <c r="AE220" s="146"/>
      <c r="AF220" s="146"/>
      <c r="AG220" s="146"/>
      <c r="AH220" s="146"/>
      <c r="AI220" s="146"/>
      <c r="AJ220" s="146"/>
      <c r="AK220" s="146"/>
      <c r="AL220" s="1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  <c r="AZ220" s="46"/>
      <c r="BA220" s="46"/>
      <c r="BB220" s="46"/>
      <c r="BC220" s="46"/>
      <c r="BD220" s="46"/>
      <c r="BE220" s="46"/>
      <c r="BF220" s="46"/>
      <c r="BG220" s="46"/>
      <c r="BH220" s="46"/>
      <c r="BI220" s="46"/>
      <c r="BJ220" s="46"/>
      <c r="BK220" s="46"/>
      <c r="BL220" s="46"/>
      <c r="BM220" s="46"/>
      <c r="BN220" s="46"/>
      <c r="BO220" s="46"/>
      <c r="BP220" s="46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6"/>
      <c r="CE220" s="46"/>
      <c r="CF220" s="46"/>
      <c r="CG220" s="46"/>
    </row>
    <row r="221" spans="1:100" s="150" customFormat="1" ht="15" hidden="1" customHeight="1" outlineLevel="1">
      <c r="A221" s="138" t="s">
        <v>258</v>
      </c>
      <c r="B221" s="139">
        <f t="shared" si="37"/>
        <v>3000</v>
      </c>
      <c r="C221" s="140">
        <v>100</v>
      </c>
      <c r="D221" s="140">
        <v>17.5</v>
      </c>
      <c r="E221" s="141">
        <f t="shared" si="44"/>
        <v>12627811.199999999</v>
      </c>
      <c r="F221" s="142">
        <v>1405</v>
      </c>
      <c r="G221" s="143">
        <v>23860</v>
      </c>
      <c r="H221" s="143">
        <v>11090</v>
      </c>
      <c r="I221" s="144">
        <v>39830</v>
      </c>
      <c r="J221" s="144">
        <v>25620</v>
      </c>
      <c r="K221" s="141">
        <f t="shared" si="39"/>
        <v>101805</v>
      </c>
      <c r="L221" s="145"/>
      <c r="M221" s="146">
        <v>170</v>
      </c>
      <c r="N221" s="146">
        <v>402.2</v>
      </c>
      <c r="O221" s="146">
        <v>48540</v>
      </c>
      <c r="P221" s="146">
        <v>2225000</v>
      </c>
      <c r="Q221" s="146">
        <v>10060000</v>
      </c>
      <c r="R221" s="146">
        <v>112000</v>
      </c>
      <c r="S221" s="146">
        <v>17300</v>
      </c>
      <c r="T221" s="147">
        <f t="shared" si="40"/>
        <v>6.4739884393063587</v>
      </c>
      <c r="U221" s="146">
        <v>6004</v>
      </c>
      <c r="V221" s="146"/>
      <c r="W221" s="147" t="e">
        <f t="shared" si="41"/>
        <v>#DIV/0!</v>
      </c>
      <c r="X221" s="146">
        <v>15260</v>
      </c>
      <c r="Y221" s="146">
        <v>41330</v>
      </c>
      <c r="Z221" s="148"/>
      <c r="AA221" s="146"/>
      <c r="AB221" s="149">
        <f t="shared" si="42"/>
        <v>191894</v>
      </c>
      <c r="AC221" s="146"/>
      <c r="AD221" s="146"/>
      <c r="AE221" s="146"/>
      <c r="AF221" s="146"/>
      <c r="AG221" s="146"/>
      <c r="AH221" s="146"/>
      <c r="AI221" s="146"/>
      <c r="AJ221" s="146"/>
      <c r="AK221" s="146"/>
      <c r="AL221" s="1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  <c r="AZ221" s="46"/>
      <c r="BA221" s="46"/>
      <c r="BB221" s="46"/>
      <c r="BC221" s="46"/>
      <c r="BD221" s="46"/>
      <c r="BE221" s="46"/>
      <c r="BF221" s="46"/>
      <c r="BG221" s="46"/>
      <c r="BH221" s="46"/>
      <c r="BI221" s="46"/>
      <c r="BJ221" s="46"/>
      <c r="BK221" s="46"/>
      <c r="BL221" s="46"/>
      <c r="BM221" s="46"/>
      <c r="BN221" s="46"/>
      <c r="BO221" s="46"/>
      <c r="BP221" s="46"/>
      <c r="BQ221" s="46"/>
      <c r="BR221" s="46"/>
      <c r="BS221" s="46"/>
      <c r="BT221" s="46"/>
      <c r="BU221" s="46"/>
      <c r="BV221" s="46"/>
      <c r="BW221" s="46"/>
      <c r="BX221" s="46"/>
      <c r="BY221" s="46"/>
      <c r="BZ221" s="46"/>
      <c r="CA221" s="46"/>
      <c r="CB221" s="46"/>
      <c r="CC221" s="46"/>
      <c r="CD221" s="46"/>
      <c r="CE221" s="46"/>
      <c r="CF221" s="46"/>
      <c r="CG221" s="46"/>
    </row>
    <row r="222" spans="1:100" s="150" customFormat="1" ht="15" hidden="1" customHeight="1" outlineLevel="1">
      <c r="A222" s="138" t="s">
        <v>259</v>
      </c>
      <c r="B222" s="139">
        <f t="shared" si="37"/>
        <v>2940</v>
      </c>
      <c r="C222" s="140">
        <v>98</v>
      </c>
      <c r="D222" s="140">
        <v>18.5</v>
      </c>
      <c r="E222" s="141">
        <f t="shared" si="44"/>
        <v>12440851</v>
      </c>
      <c r="F222" s="142">
        <v>1581</v>
      </c>
      <c r="G222" s="143">
        <v>22990</v>
      </c>
      <c r="H222" s="143">
        <v>11400</v>
      </c>
      <c r="I222" s="144">
        <v>47900</v>
      </c>
      <c r="J222" s="144">
        <v>22700</v>
      </c>
      <c r="K222" s="141">
        <f t="shared" si="39"/>
        <v>106571</v>
      </c>
      <c r="L222" s="145"/>
      <c r="M222" s="146">
        <v>135.5</v>
      </c>
      <c r="N222" s="146">
        <v>276.5</v>
      </c>
      <c r="O222" s="146">
        <v>58090</v>
      </c>
      <c r="P222" s="146">
        <v>2192000</v>
      </c>
      <c r="Q222" s="146">
        <v>9855000</v>
      </c>
      <c r="R222" s="146">
        <v>130600</v>
      </c>
      <c r="S222" s="146">
        <v>19850</v>
      </c>
      <c r="T222" s="147">
        <f t="shared" si="40"/>
        <v>6.579345088161209</v>
      </c>
      <c r="U222" s="146">
        <v>6398</v>
      </c>
      <c r="V222" s="146"/>
      <c r="W222" s="147" t="e">
        <f t="shared" si="41"/>
        <v>#DIV/0!</v>
      </c>
      <c r="X222" s="146">
        <v>11910</v>
      </c>
      <c r="Y222" s="146">
        <v>60020</v>
      </c>
      <c r="Z222" s="148"/>
      <c r="AA222" s="146"/>
      <c r="AB222" s="149">
        <f t="shared" si="42"/>
        <v>228778</v>
      </c>
      <c r="AC222" s="146"/>
      <c r="AD222" s="146"/>
      <c r="AE222" s="146"/>
      <c r="AF222" s="146"/>
      <c r="AG222" s="146"/>
      <c r="AH222" s="146"/>
      <c r="AI222" s="146"/>
      <c r="AJ222" s="146"/>
      <c r="AK222" s="146"/>
      <c r="AL222" s="1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6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6"/>
      <c r="BY222" s="46"/>
      <c r="BZ222" s="46"/>
      <c r="CA222" s="46"/>
      <c r="CB222" s="46"/>
      <c r="CC222" s="46"/>
      <c r="CD222" s="46"/>
      <c r="CE222" s="46"/>
      <c r="CF222" s="46"/>
      <c r="CG222" s="46"/>
    </row>
    <row r="223" spans="1:100" s="150" customFormat="1" ht="15" hidden="1" customHeight="1" outlineLevel="1">
      <c r="A223" s="138" t="s">
        <v>260</v>
      </c>
      <c r="B223" s="139">
        <f t="shared" si="37"/>
        <v>2940</v>
      </c>
      <c r="C223" s="140">
        <v>98</v>
      </c>
      <c r="D223" s="140">
        <v>20.54</v>
      </c>
      <c r="E223" s="141">
        <f t="shared" si="44"/>
        <v>12450634.1</v>
      </c>
      <c r="F223" s="142">
        <v>1798</v>
      </c>
      <c r="G223" s="143">
        <v>23370</v>
      </c>
      <c r="H223" s="143">
        <v>11300</v>
      </c>
      <c r="I223" s="144">
        <v>37790</v>
      </c>
      <c r="J223" s="144">
        <v>24580</v>
      </c>
      <c r="K223" s="141">
        <f t="shared" si="39"/>
        <v>98838</v>
      </c>
      <c r="L223" s="145"/>
      <c r="M223" s="146">
        <v>110.7</v>
      </c>
      <c r="N223" s="146">
        <v>293.39999999999998</v>
      </c>
      <c r="O223" s="146">
        <v>37370</v>
      </c>
      <c r="P223" s="146">
        <v>2183000</v>
      </c>
      <c r="Q223" s="146">
        <v>9948000</v>
      </c>
      <c r="R223" s="146">
        <v>110100</v>
      </c>
      <c r="S223" s="146">
        <v>18510</v>
      </c>
      <c r="T223" s="147">
        <f t="shared" si="40"/>
        <v>5.9481361426256081</v>
      </c>
      <c r="U223" s="146">
        <v>5832</v>
      </c>
      <c r="V223" s="146"/>
      <c r="W223" s="147" t="e">
        <f t="shared" si="41"/>
        <v>#DIV/0!</v>
      </c>
      <c r="X223" s="146"/>
      <c r="Y223" s="146">
        <v>48580</v>
      </c>
      <c r="Z223" s="148"/>
      <c r="AA223" s="146"/>
      <c r="AB223" s="149">
        <f t="shared" si="42"/>
        <v>183022</v>
      </c>
      <c r="AC223" s="146"/>
      <c r="AD223" s="146"/>
      <c r="AE223" s="146"/>
      <c r="AF223" s="146"/>
      <c r="AG223" s="146"/>
      <c r="AH223" s="146"/>
      <c r="AI223" s="146"/>
      <c r="AJ223" s="146"/>
      <c r="AK223" s="146"/>
      <c r="AL223" s="1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  <c r="AZ223" s="46"/>
      <c r="BA223" s="46"/>
      <c r="BB223" s="46"/>
      <c r="BC223" s="46"/>
      <c r="BD223" s="46"/>
      <c r="BE223" s="46"/>
      <c r="BF223" s="46"/>
      <c r="BG223" s="46"/>
      <c r="BH223" s="46"/>
      <c r="BI223" s="46"/>
      <c r="BJ223" s="46"/>
      <c r="BK223" s="46"/>
      <c r="BL223" s="46"/>
      <c r="BM223" s="46"/>
      <c r="BN223" s="46"/>
      <c r="BO223" s="46"/>
      <c r="BP223" s="46"/>
      <c r="BQ223" s="46"/>
      <c r="BR223" s="46"/>
      <c r="BS223" s="46"/>
      <c r="BT223" s="46"/>
      <c r="BU223" s="46"/>
      <c r="BV223" s="46"/>
      <c r="BW223" s="46"/>
      <c r="BX223" s="46"/>
      <c r="BY223" s="46"/>
      <c r="BZ223" s="46"/>
      <c r="CA223" s="46"/>
      <c r="CB223" s="46"/>
      <c r="CC223" s="46"/>
      <c r="CD223" s="46"/>
      <c r="CE223" s="46"/>
      <c r="CF223" s="46"/>
      <c r="CG223" s="46"/>
    </row>
    <row r="224" spans="1:100" s="150" customFormat="1" ht="15" hidden="1" customHeight="1" outlineLevel="1">
      <c r="A224" s="138" t="s">
        <v>261</v>
      </c>
      <c r="B224" s="139">
        <f t="shared" si="37"/>
        <v>2940</v>
      </c>
      <c r="C224" s="140">
        <v>98</v>
      </c>
      <c r="D224" s="140">
        <v>18</v>
      </c>
      <c r="E224" s="141">
        <f t="shared" si="44"/>
        <v>12454020.9</v>
      </c>
      <c r="F224" s="142">
        <v>1995</v>
      </c>
      <c r="G224" s="143">
        <v>23910</v>
      </c>
      <c r="H224" s="143">
        <v>11520</v>
      </c>
      <c r="I224" s="144">
        <v>44340</v>
      </c>
      <c r="J224" s="144">
        <v>25040</v>
      </c>
      <c r="K224" s="141">
        <f t="shared" si="39"/>
        <v>106805</v>
      </c>
      <c r="L224" s="145"/>
      <c r="M224" s="146">
        <v>142.9</v>
      </c>
      <c r="N224" s="146">
        <v>416</v>
      </c>
      <c r="O224" s="146">
        <v>42980</v>
      </c>
      <c r="P224" s="146">
        <v>2183000</v>
      </c>
      <c r="Q224" s="146">
        <v>9893000</v>
      </c>
      <c r="R224" s="146">
        <v>148000</v>
      </c>
      <c r="S224" s="146">
        <v>19320</v>
      </c>
      <c r="T224" s="147">
        <f t="shared" si="40"/>
        <v>7.6604554865424435</v>
      </c>
      <c r="U224" s="146">
        <v>7237</v>
      </c>
      <c r="V224" s="146"/>
      <c r="W224" s="147" t="e">
        <f t="shared" si="41"/>
        <v>#DIV/0!</v>
      </c>
      <c r="X224" s="146"/>
      <c r="Y224" s="146">
        <v>53120</v>
      </c>
      <c r="Z224" s="148"/>
      <c r="AA224" s="146"/>
      <c r="AB224" s="149">
        <f t="shared" si="42"/>
        <v>227677</v>
      </c>
      <c r="AC224" s="146"/>
      <c r="AD224" s="146"/>
      <c r="AE224" s="146"/>
      <c r="AF224" s="146"/>
      <c r="AG224" s="146"/>
      <c r="AH224" s="146"/>
      <c r="AI224" s="146"/>
      <c r="AJ224" s="146"/>
      <c r="AK224" s="146"/>
      <c r="AL224" s="1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  <c r="AZ224" s="46"/>
      <c r="BA224" s="46"/>
      <c r="BB224" s="46"/>
      <c r="BC224" s="46"/>
      <c r="BD224" s="46"/>
      <c r="BE224" s="46"/>
      <c r="BF224" s="46"/>
      <c r="BG224" s="46"/>
      <c r="BH224" s="46"/>
      <c r="BI224" s="46"/>
      <c r="BJ224" s="46"/>
      <c r="BK224" s="46"/>
      <c r="BL224" s="46"/>
      <c r="BM224" s="46"/>
      <c r="BN224" s="46"/>
      <c r="BO224" s="46"/>
      <c r="BP224" s="46"/>
      <c r="BQ224" s="46"/>
      <c r="BR224" s="46"/>
      <c r="BS224" s="46"/>
      <c r="BT224" s="46"/>
      <c r="BU224" s="46"/>
      <c r="BV224" s="46"/>
      <c r="BW224" s="46"/>
      <c r="BX224" s="46"/>
      <c r="BY224" s="46"/>
      <c r="BZ224" s="46"/>
      <c r="CA224" s="46"/>
      <c r="CB224" s="46"/>
      <c r="CC224" s="46"/>
      <c r="CD224" s="46"/>
      <c r="CE224" s="46"/>
      <c r="CF224" s="46"/>
      <c r="CG224" s="46"/>
    </row>
    <row r="225" spans="1:124" s="150" customFormat="1" ht="15" hidden="1" customHeight="1" outlineLevel="1">
      <c r="A225" s="138" t="s">
        <v>262</v>
      </c>
      <c r="B225" s="139">
        <f t="shared" si="37"/>
        <v>3000</v>
      </c>
      <c r="C225" s="140">
        <v>100</v>
      </c>
      <c r="D225" s="140">
        <v>17.5</v>
      </c>
      <c r="E225" s="141">
        <f t="shared" si="44"/>
        <v>12680483</v>
      </c>
      <c r="F225" s="142">
        <v>2330</v>
      </c>
      <c r="G225" s="143">
        <v>24580</v>
      </c>
      <c r="H225" s="143">
        <v>11800</v>
      </c>
      <c r="I225" s="144">
        <v>42800</v>
      </c>
      <c r="J225" s="144">
        <v>22800</v>
      </c>
      <c r="K225" s="141">
        <f t="shared" si="39"/>
        <v>104310</v>
      </c>
      <c r="L225" s="145"/>
      <c r="M225" s="146"/>
      <c r="N225" s="146"/>
      <c r="O225" s="146">
        <v>55460</v>
      </c>
      <c r="P225" s="146">
        <v>2458000</v>
      </c>
      <c r="Q225" s="146">
        <v>9833000</v>
      </c>
      <c r="R225" s="146">
        <v>138600</v>
      </c>
      <c r="S225" s="146">
        <v>18660</v>
      </c>
      <c r="T225" s="147">
        <f t="shared" si="40"/>
        <v>7.427652733118971</v>
      </c>
      <c r="U225" s="146">
        <v>7003</v>
      </c>
      <c r="V225" s="146"/>
      <c r="W225" s="147" t="e">
        <f t="shared" si="41"/>
        <v>#DIV/0!</v>
      </c>
      <c r="X225" s="146">
        <v>12440</v>
      </c>
      <c r="Y225" s="146">
        <v>53010</v>
      </c>
      <c r="Z225" s="148"/>
      <c r="AA225" s="146"/>
      <c r="AB225" s="149">
        <f t="shared" si="42"/>
        <v>229713</v>
      </c>
      <c r="AC225" s="146"/>
      <c r="AD225" s="146"/>
      <c r="AE225" s="146"/>
      <c r="AF225" s="146"/>
      <c r="AG225" s="146"/>
      <c r="AH225" s="146"/>
      <c r="AI225" s="146"/>
      <c r="AJ225" s="146"/>
      <c r="AK225" s="146"/>
      <c r="AL225" s="1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6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6"/>
      <c r="BY225" s="46"/>
      <c r="BZ225" s="46"/>
      <c r="CA225" s="46"/>
      <c r="CB225" s="46"/>
      <c r="CC225" s="46"/>
      <c r="CD225" s="46"/>
      <c r="CE225" s="46"/>
      <c r="CF225" s="46"/>
      <c r="CG225" s="46"/>
    </row>
    <row r="226" spans="1:124" s="150" customFormat="1" ht="15" hidden="1" customHeight="1" outlineLevel="1">
      <c r="A226" s="138" t="s">
        <v>263</v>
      </c>
      <c r="B226" s="139">
        <f t="shared" si="37"/>
        <v>2940</v>
      </c>
      <c r="C226" s="140">
        <v>98</v>
      </c>
      <c r="D226" s="140">
        <v>19.809999999999999</v>
      </c>
      <c r="E226" s="141">
        <f t="shared" si="44"/>
        <v>12549501.5</v>
      </c>
      <c r="F226" s="142">
        <v>1880</v>
      </c>
      <c r="G226" s="143">
        <v>24690</v>
      </c>
      <c r="H226" s="143">
        <v>17710</v>
      </c>
      <c r="I226" s="144">
        <v>38860</v>
      </c>
      <c r="J226" s="144">
        <v>28370</v>
      </c>
      <c r="K226" s="141">
        <f t="shared" si="39"/>
        <v>111510</v>
      </c>
      <c r="L226" s="145"/>
      <c r="M226" s="146">
        <v>186.9</v>
      </c>
      <c r="N226" s="146">
        <v>324.60000000000002</v>
      </c>
      <c r="O226" s="146">
        <v>46750</v>
      </c>
      <c r="P226" s="146">
        <v>2202000</v>
      </c>
      <c r="Q226" s="146">
        <v>9979000</v>
      </c>
      <c r="R226" s="146">
        <v>132100</v>
      </c>
      <c r="S226" s="146">
        <v>19420</v>
      </c>
      <c r="T226" s="147">
        <f t="shared" si="40"/>
        <v>6.8022657054582902</v>
      </c>
      <c r="U226" s="146">
        <v>5720</v>
      </c>
      <c r="V226" s="146"/>
      <c r="W226" s="147" t="e">
        <f t="shared" si="41"/>
        <v>#DIV/0!</v>
      </c>
      <c r="X226" s="146"/>
      <c r="Y226" s="146">
        <v>52490</v>
      </c>
      <c r="Z226" s="148"/>
      <c r="AA226" s="146"/>
      <c r="AB226" s="149">
        <f t="shared" si="42"/>
        <v>209730</v>
      </c>
      <c r="AC226" s="146"/>
      <c r="AD226" s="146"/>
      <c r="AE226" s="146"/>
      <c r="AF226" s="146"/>
      <c r="AG226" s="146"/>
      <c r="AH226" s="146"/>
      <c r="AI226" s="146"/>
      <c r="AJ226" s="146"/>
      <c r="AK226" s="146"/>
      <c r="AL226" s="1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  <c r="AZ226" s="46"/>
      <c r="BA226" s="46"/>
      <c r="BB226" s="46"/>
      <c r="BC226" s="46"/>
      <c r="BD226" s="46"/>
      <c r="BE226" s="46"/>
      <c r="BF226" s="46"/>
      <c r="BG226" s="46"/>
      <c r="BH226" s="46"/>
      <c r="BI226" s="46"/>
      <c r="BJ226" s="46"/>
      <c r="BK226" s="46"/>
      <c r="BL226" s="46"/>
      <c r="BM226" s="46"/>
      <c r="BN226" s="46"/>
      <c r="BO226" s="46"/>
      <c r="BP226" s="46"/>
      <c r="BQ226" s="46"/>
      <c r="BR226" s="46"/>
      <c r="BS226" s="46"/>
      <c r="BT226" s="46"/>
      <c r="BU226" s="46"/>
      <c r="BV226" s="46"/>
      <c r="BW226" s="46"/>
      <c r="BX226" s="46"/>
      <c r="BY226" s="46"/>
      <c r="BZ226" s="46"/>
      <c r="CA226" s="46"/>
      <c r="CB226" s="46"/>
      <c r="CC226" s="46"/>
      <c r="CD226" s="46"/>
      <c r="CE226" s="46"/>
      <c r="CF226" s="46"/>
      <c r="CG226" s="46"/>
    </row>
    <row r="227" spans="1:124" s="127" customFormat="1" ht="15" customHeight="1" collapsed="1">
      <c r="A227" s="117" t="s">
        <v>221</v>
      </c>
      <c r="B227" s="118"/>
      <c r="C227" s="119"/>
      <c r="D227" s="119"/>
      <c r="E227" s="120"/>
      <c r="F227" s="121"/>
      <c r="G227" s="122"/>
      <c r="H227" s="122"/>
      <c r="I227" s="122"/>
      <c r="J227" s="122"/>
      <c r="K227" s="123"/>
      <c r="L227" s="124"/>
      <c r="M227" s="125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125"/>
      <c r="AD227" s="125"/>
      <c r="AE227" s="125"/>
      <c r="AF227" s="125"/>
      <c r="AG227" s="125"/>
      <c r="AH227" s="125"/>
      <c r="AI227" s="125"/>
      <c r="AJ227" s="125"/>
      <c r="AK227" s="125"/>
      <c r="AL227" s="12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  <c r="AZ227" s="46"/>
      <c r="BA227" s="46"/>
      <c r="BB227" s="46"/>
      <c r="BC227" s="46"/>
      <c r="BD227" s="46"/>
      <c r="BE227" s="46"/>
      <c r="BF227" s="46"/>
      <c r="BG227" s="46"/>
      <c r="BH227" s="46"/>
      <c r="BI227" s="46"/>
      <c r="BJ227" s="46"/>
      <c r="BK227" s="46"/>
      <c r="BL227" s="46"/>
      <c r="BM227" s="46"/>
      <c r="BN227" s="46"/>
      <c r="BO227" s="46"/>
      <c r="BP227" s="46"/>
      <c r="BQ227" s="46"/>
      <c r="BR227" s="46"/>
      <c r="BS227" s="46"/>
      <c r="BT227" s="46"/>
      <c r="BU227" s="46"/>
      <c r="BV227" s="46"/>
      <c r="BW227" s="46"/>
      <c r="BX227" s="46"/>
      <c r="BY227" s="46"/>
      <c r="BZ227" s="46"/>
      <c r="CA227" s="46"/>
      <c r="CB227" s="46"/>
      <c r="CC227" s="46"/>
      <c r="CD227" s="46"/>
      <c r="CE227" s="46"/>
      <c r="CF227" s="46"/>
      <c r="CG227" s="46"/>
      <c r="CH227" s="46"/>
      <c r="CI227" s="46"/>
      <c r="CJ227" s="46"/>
      <c r="CK227" s="46"/>
      <c r="CL227" s="46"/>
      <c r="CM227" s="46"/>
      <c r="CN227" s="46"/>
      <c r="CO227" s="46"/>
      <c r="CP227" s="46"/>
      <c r="CQ227" s="46"/>
      <c r="CR227" s="46"/>
      <c r="CS227" s="46"/>
      <c r="CT227" s="46"/>
      <c r="CU227" s="46"/>
      <c r="CV227" s="46"/>
      <c r="CW227" s="46"/>
      <c r="CX227" s="46"/>
      <c r="CY227" s="46"/>
      <c r="CZ227" s="46"/>
      <c r="DA227" s="46"/>
      <c r="DB227" s="46"/>
      <c r="DC227" s="46"/>
      <c r="DD227" s="46"/>
      <c r="DE227" s="46"/>
      <c r="DF227" s="46"/>
      <c r="DG227" s="46"/>
      <c r="DH227" s="46"/>
      <c r="DI227" s="46"/>
      <c r="DJ227" s="46"/>
      <c r="DK227" s="46"/>
      <c r="DL227" s="46"/>
      <c r="DM227" s="46"/>
      <c r="DN227" s="46"/>
      <c r="DO227" s="46"/>
      <c r="DP227" s="46"/>
      <c r="DQ227" s="46"/>
      <c r="DR227" s="46"/>
      <c r="DS227" s="46"/>
      <c r="DT227" s="46"/>
    </row>
    <row r="228" spans="1:124" s="150" customFormat="1" ht="15" customHeight="1" outlineLevel="1">
      <c r="A228" s="138" t="s">
        <v>264</v>
      </c>
      <c r="B228" s="139">
        <f>C228*3000/100</f>
        <v>3000</v>
      </c>
      <c r="C228" s="140">
        <v>100</v>
      </c>
      <c r="D228" s="140">
        <v>18.510000000000002</v>
      </c>
      <c r="E228" s="141">
        <f>K228+N228+O228+P228+Q228+M228+AB228+AC228+AD228+AE228+AF228+AG228+AI228+AK228+AL228+AH228+AJ228</f>
        <v>12389911.6</v>
      </c>
      <c r="F228" s="142">
        <v>1987</v>
      </c>
      <c r="G228" s="143">
        <v>22860</v>
      </c>
      <c r="H228" s="143">
        <v>12110</v>
      </c>
      <c r="I228" s="144">
        <v>37060</v>
      </c>
      <c r="J228" s="144">
        <v>24960</v>
      </c>
      <c r="K228" s="141">
        <f>SUM(F228:J228)</f>
        <v>98977</v>
      </c>
      <c r="L228" s="145"/>
      <c r="M228" s="146">
        <v>147.1</v>
      </c>
      <c r="N228" s="146">
        <v>337.5</v>
      </c>
      <c r="O228" s="146">
        <v>42240</v>
      </c>
      <c r="P228" s="146">
        <v>2239000</v>
      </c>
      <c r="Q228" s="146">
        <v>9805000</v>
      </c>
      <c r="R228" s="146">
        <v>138300</v>
      </c>
      <c r="S228" s="146">
        <v>16480</v>
      </c>
      <c r="T228" s="147">
        <f>R228/S228</f>
        <v>8.391990291262136</v>
      </c>
      <c r="U228" s="146">
        <v>5250</v>
      </c>
      <c r="V228" s="146"/>
      <c r="W228" s="147" t="e">
        <f>U228/V228</f>
        <v>#DIV/0!</v>
      </c>
      <c r="X228" s="146"/>
      <c r="Y228" s="146">
        <v>44180</v>
      </c>
      <c r="Z228" s="148"/>
      <c r="AA228" s="146"/>
      <c r="AB228" s="149">
        <f t="shared" ref="AB228:AB274" si="45">R228+S228+U228+V228+X228+Y228+Z228+AA228</f>
        <v>204210</v>
      </c>
      <c r="AC228" s="146"/>
      <c r="AD228" s="146"/>
      <c r="AE228" s="146"/>
      <c r="AF228" s="146"/>
      <c r="AG228" s="146"/>
      <c r="AH228" s="146"/>
      <c r="AI228" s="146"/>
      <c r="AJ228" s="146"/>
      <c r="AK228" s="146"/>
      <c r="AL228" s="1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6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6"/>
      <c r="BY228" s="46"/>
      <c r="BZ228" s="46"/>
      <c r="CA228" s="46"/>
      <c r="CB228" s="46"/>
      <c r="CC228" s="46"/>
      <c r="CD228" s="46"/>
      <c r="CE228" s="46"/>
      <c r="CF228" s="46"/>
      <c r="CG228" s="46"/>
    </row>
    <row r="229" spans="1:124" s="150" customFormat="1" ht="15" customHeight="1" outlineLevel="1">
      <c r="A229" s="138" t="s">
        <v>265</v>
      </c>
      <c r="B229" s="139">
        <f>C229*3000/100</f>
        <v>3000</v>
      </c>
      <c r="C229" s="140">
        <v>100</v>
      </c>
      <c r="D229" s="140">
        <v>18</v>
      </c>
      <c r="E229" s="141">
        <f>K229+N229+O229+P229+Q229+M229+AB229+AC229+AD229+AE229+AF229+AG229+AI229+AK229+AL229+AH229+AJ229</f>
        <v>12713717.699999999</v>
      </c>
      <c r="F229" s="142">
        <v>1748</v>
      </c>
      <c r="G229" s="143">
        <v>22880</v>
      </c>
      <c r="H229" s="143">
        <v>12540</v>
      </c>
      <c r="I229" s="144">
        <v>36870</v>
      </c>
      <c r="J229" s="144">
        <v>24160</v>
      </c>
      <c r="K229" s="141">
        <f>SUM(F229:J229)</f>
        <v>98198</v>
      </c>
      <c r="L229" s="145"/>
      <c r="M229" s="146">
        <v>233.7</v>
      </c>
      <c r="N229" s="146">
        <v>245</v>
      </c>
      <c r="O229" s="146">
        <v>48190</v>
      </c>
      <c r="P229" s="146">
        <v>2277000</v>
      </c>
      <c r="Q229" s="146">
        <v>10080000</v>
      </c>
      <c r="R229" s="146">
        <v>131700</v>
      </c>
      <c r="S229" s="146">
        <v>18280</v>
      </c>
      <c r="T229" s="147">
        <f>R229/S229</f>
        <v>7.2045951859956237</v>
      </c>
      <c r="U229" s="146">
        <v>4821</v>
      </c>
      <c r="V229" s="146"/>
      <c r="W229" s="147" t="e">
        <f>U229/V229</f>
        <v>#DIV/0!</v>
      </c>
      <c r="X229" s="146"/>
      <c r="Y229" s="146">
        <v>55050</v>
      </c>
      <c r="Z229" s="148"/>
      <c r="AA229" s="146"/>
      <c r="AB229" s="149">
        <f t="shared" si="45"/>
        <v>209851</v>
      </c>
      <c r="AC229" s="146"/>
      <c r="AD229" s="146"/>
      <c r="AE229" s="146"/>
      <c r="AF229" s="146"/>
      <c r="AG229" s="146"/>
      <c r="AH229" s="146"/>
      <c r="AI229" s="146"/>
      <c r="AJ229" s="146"/>
      <c r="AK229" s="146"/>
      <c r="AL229" s="1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  <c r="AZ229" s="46"/>
      <c r="BA229" s="46"/>
      <c r="BB229" s="46"/>
      <c r="BC229" s="46"/>
      <c r="BD229" s="46"/>
      <c r="BE229" s="46"/>
      <c r="BF229" s="46"/>
      <c r="BG229" s="46"/>
      <c r="BH229" s="46"/>
      <c r="BI229" s="46"/>
      <c r="BJ229" s="46"/>
      <c r="BK229" s="46"/>
      <c r="BL229" s="46"/>
      <c r="BM229" s="46"/>
      <c r="BN229" s="46"/>
      <c r="BO229" s="46"/>
      <c r="BP229" s="46"/>
      <c r="BQ229" s="46"/>
      <c r="BR229" s="46"/>
      <c r="BS229" s="46"/>
      <c r="BT229" s="46"/>
      <c r="BU229" s="46"/>
      <c r="BV229" s="46"/>
      <c r="BW229" s="46"/>
      <c r="BX229" s="46"/>
      <c r="BY229" s="46"/>
      <c r="BZ229" s="46"/>
      <c r="CA229" s="46"/>
      <c r="CB229" s="46"/>
      <c r="CC229" s="46"/>
      <c r="CD229" s="46"/>
      <c r="CE229" s="46"/>
      <c r="CF229" s="46"/>
      <c r="CG229" s="46"/>
    </row>
    <row r="230" spans="1:124" s="150" customFormat="1" ht="15" customHeight="1" outlineLevel="1">
      <c r="A230" s="138" t="s">
        <v>266</v>
      </c>
      <c r="B230" s="139">
        <f t="shared" ref="B230:B236" si="46">C230*3000/100</f>
        <v>2940</v>
      </c>
      <c r="C230" s="140">
        <v>98</v>
      </c>
      <c r="D230" s="140">
        <v>18.84</v>
      </c>
      <c r="E230" s="141">
        <f t="shared" ref="E230:E266" si="47">K230+N230+O230+P230+Q230+M230+AB230+AC230+AD230+AE230+AF230+AG230+AI230+AK230+AL230+AH230+AJ230</f>
        <v>12720797.4</v>
      </c>
      <c r="F230" s="142">
        <v>1419</v>
      </c>
      <c r="G230" s="143">
        <v>23330</v>
      </c>
      <c r="H230" s="143">
        <v>12210</v>
      </c>
      <c r="I230" s="144">
        <v>39120</v>
      </c>
      <c r="J230" s="144">
        <v>20460</v>
      </c>
      <c r="K230" s="141">
        <f t="shared" ref="K230:K266" si="48">SUM(F230:J230)</f>
        <v>96539</v>
      </c>
      <c r="L230" s="145"/>
      <c r="M230" s="146">
        <v>153.80000000000001</v>
      </c>
      <c r="N230" s="146">
        <v>262.60000000000002</v>
      </c>
      <c r="O230" s="146">
        <v>41030</v>
      </c>
      <c r="P230" s="146">
        <v>2550000</v>
      </c>
      <c r="Q230" s="146">
        <v>9836000</v>
      </c>
      <c r="R230" s="146">
        <v>126700</v>
      </c>
      <c r="S230" s="146">
        <v>17230</v>
      </c>
      <c r="T230" s="147">
        <f t="shared" ref="T230:T276" si="49">R230/S230</f>
        <v>7.3534532791642482</v>
      </c>
      <c r="U230" s="146">
        <v>5112</v>
      </c>
      <c r="V230" s="146"/>
      <c r="W230" s="147" t="e">
        <f t="shared" ref="W230:W258" si="50">U230/V230</f>
        <v>#DIV/0!</v>
      </c>
      <c r="X230" s="146"/>
      <c r="Y230" s="146">
        <v>47770</v>
      </c>
      <c r="Z230" s="148"/>
      <c r="AA230" s="146"/>
      <c r="AB230" s="149">
        <f t="shared" si="45"/>
        <v>196812</v>
      </c>
      <c r="AC230" s="146"/>
      <c r="AD230" s="146"/>
      <c r="AE230" s="146"/>
      <c r="AF230" s="146"/>
      <c r="AG230" s="146"/>
      <c r="AH230" s="146"/>
      <c r="AI230" s="146"/>
      <c r="AJ230" s="146"/>
      <c r="AK230" s="146"/>
      <c r="AL230" s="1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  <c r="AZ230" s="46"/>
      <c r="BA230" s="46"/>
      <c r="BB230" s="46"/>
      <c r="BC230" s="46"/>
      <c r="BD230" s="46"/>
      <c r="BE230" s="46"/>
      <c r="BF230" s="46"/>
      <c r="BG230" s="46"/>
      <c r="BH230" s="46"/>
      <c r="BI230" s="46"/>
      <c r="BJ230" s="46"/>
      <c r="BK230" s="46"/>
      <c r="BL230" s="46"/>
      <c r="BM230" s="46"/>
      <c r="BN230" s="46"/>
      <c r="BO230" s="46"/>
      <c r="BP230" s="46"/>
      <c r="BQ230" s="46"/>
      <c r="BR230" s="46"/>
      <c r="BS230" s="46"/>
      <c r="BT230" s="46"/>
      <c r="BU230" s="46"/>
      <c r="BV230" s="46"/>
      <c r="BW230" s="46"/>
      <c r="BX230" s="46"/>
      <c r="BY230" s="46"/>
      <c r="BZ230" s="46"/>
      <c r="CA230" s="46"/>
      <c r="CB230" s="46"/>
      <c r="CC230" s="46"/>
      <c r="CD230" s="46"/>
      <c r="CE230" s="46"/>
      <c r="CF230" s="46"/>
      <c r="CG230" s="46"/>
    </row>
    <row r="231" spans="1:124" s="150" customFormat="1" ht="15" customHeight="1" outlineLevel="1">
      <c r="A231" s="138" t="s">
        <v>267</v>
      </c>
      <c r="B231" s="139">
        <f t="shared" si="46"/>
        <v>3000</v>
      </c>
      <c r="C231" s="140">
        <v>100</v>
      </c>
      <c r="D231" s="140">
        <v>18.7</v>
      </c>
      <c r="E231" s="141">
        <f t="shared" si="47"/>
        <v>12575631.699999999</v>
      </c>
      <c r="F231" s="142">
        <v>1663</v>
      </c>
      <c r="G231" s="143">
        <v>23250</v>
      </c>
      <c r="H231" s="143">
        <v>12280</v>
      </c>
      <c r="I231" s="144">
        <v>40600</v>
      </c>
      <c r="J231" s="144">
        <v>18060</v>
      </c>
      <c r="K231" s="141">
        <f t="shared" si="48"/>
        <v>95853</v>
      </c>
      <c r="L231" s="145"/>
      <c r="M231" s="146">
        <v>186.7</v>
      </c>
      <c r="N231" s="146">
        <v>254</v>
      </c>
      <c r="O231" s="146">
        <v>46420</v>
      </c>
      <c r="P231" s="146">
        <v>2258000</v>
      </c>
      <c r="Q231" s="146">
        <v>9913000</v>
      </c>
      <c r="R231" s="146">
        <v>162300</v>
      </c>
      <c r="S231" s="146">
        <v>20280</v>
      </c>
      <c r="T231" s="147">
        <f t="shared" si="49"/>
        <v>8.0029585798816569</v>
      </c>
      <c r="U231" s="146">
        <v>7148</v>
      </c>
      <c r="V231" s="146"/>
      <c r="W231" s="147" t="e">
        <f t="shared" si="50"/>
        <v>#DIV/0!</v>
      </c>
      <c r="X231" s="146"/>
      <c r="Y231" s="146">
        <v>72190</v>
      </c>
      <c r="Z231" s="148"/>
      <c r="AA231" s="146"/>
      <c r="AB231" s="149">
        <f t="shared" si="45"/>
        <v>261918</v>
      </c>
      <c r="AC231" s="146"/>
      <c r="AD231" s="146"/>
      <c r="AE231" s="146"/>
      <c r="AF231" s="146"/>
      <c r="AG231" s="146"/>
      <c r="AH231" s="146"/>
      <c r="AI231" s="146"/>
      <c r="AJ231" s="146"/>
      <c r="AK231" s="146"/>
      <c r="AL231" s="1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6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6"/>
      <c r="BY231" s="46"/>
      <c r="BZ231" s="46"/>
      <c r="CA231" s="46"/>
      <c r="CB231" s="46"/>
      <c r="CC231" s="46"/>
      <c r="CD231" s="46"/>
      <c r="CE231" s="46"/>
      <c r="CF231" s="46"/>
      <c r="CG231" s="46"/>
    </row>
    <row r="232" spans="1:124" s="150" customFormat="1" ht="15" customHeight="1" outlineLevel="1">
      <c r="A232" s="138" t="s">
        <v>268</v>
      </c>
      <c r="B232" s="139">
        <f t="shared" si="46"/>
        <v>3000</v>
      </c>
      <c r="C232" s="140">
        <v>100</v>
      </c>
      <c r="D232" s="140">
        <v>17.5</v>
      </c>
      <c r="E232" s="141">
        <f t="shared" si="47"/>
        <v>12691959</v>
      </c>
      <c r="F232" s="142">
        <v>1667</v>
      </c>
      <c r="G232" s="143">
        <v>24160</v>
      </c>
      <c r="H232" s="143">
        <v>11830</v>
      </c>
      <c r="I232" s="144">
        <v>44800</v>
      </c>
      <c r="J232" s="144">
        <v>25220</v>
      </c>
      <c r="K232" s="141">
        <f t="shared" si="48"/>
        <v>107677</v>
      </c>
      <c r="L232" s="145"/>
      <c r="M232" s="146"/>
      <c r="N232" s="146"/>
      <c r="O232" s="146">
        <v>51420</v>
      </c>
      <c r="P232" s="146">
        <v>2281000</v>
      </c>
      <c r="Q232" s="146">
        <v>10000000</v>
      </c>
      <c r="R232" s="146">
        <v>152800</v>
      </c>
      <c r="S232" s="146">
        <v>20890</v>
      </c>
      <c r="T232" s="147">
        <f t="shared" si="49"/>
        <v>7.3145045476304453</v>
      </c>
      <c r="U232" s="146">
        <v>6792</v>
      </c>
      <c r="V232" s="146"/>
      <c r="W232" s="147" t="e">
        <f t="shared" si="50"/>
        <v>#DIV/0!</v>
      </c>
      <c r="X232" s="146">
        <v>11230</v>
      </c>
      <c r="Y232" s="146">
        <v>60150</v>
      </c>
      <c r="Z232" s="148"/>
      <c r="AA232" s="146"/>
      <c r="AB232" s="149">
        <f t="shared" si="45"/>
        <v>251862</v>
      </c>
      <c r="AC232" s="146"/>
      <c r="AD232" s="146"/>
      <c r="AE232" s="146"/>
      <c r="AF232" s="146"/>
      <c r="AG232" s="146"/>
      <c r="AH232" s="146"/>
      <c r="AI232" s="146"/>
      <c r="AJ232" s="146"/>
      <c r="AK232" s="146"/>
      <c r="AL232" s="1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46"/>
      <c r="AZ232" s="46"/>
      <c r="BA232" s="46"/>
      <c r="BB232" s="46"/>
      <c r="BC232" s="46"/>
      <c r="BD232" s="46"/>
      <c r="BE232" s="46"/>
      <c r="BF232" s="46"/>
      <c r="BG232" s="46"/>
      <c r="BH232" s="46"/>
      <c r="BI232" s="46"/>
      <c r="BJ232" s="46"/>
      <c r="BK232" s="46"/>
      <c r="BL232" s="46"/>
      <c r="BM232" s="46"/>
      <c r="BN232" s="46"/>
      <c r="BO232" s="46"/>
      <c r="BP232" s="46"/>
      <c r="BQ232" s="46"/>
      <c r="BR232" s="46"/>
      <c r="BS232" s="46"/>
      <c r="BT232" s="46"/>
      <c r="BU232" s="46"/>
      <c r="BV232" s="46"/>
      <c r="BW232" s="46"/>
      <c r="BX232" s="46"/>
      <c r="BY232" s="46"/>
      <c r="BZ232" s="46"/>
      <c r="CA232" s="46"/>
      <c r="CB232" s="46"/>
      <c r="CC232" s="46"/>
      <c r="CD232" s="46"/>
      <c r="CE232" s="46"/>
      <c r="CF232" s="46"/>
      <c r="CG232" s="46"/>
    </row>
    <row r="233" spans="1:124" s="150" customFormat="1" ht="15" customHeight="1" outlineLevel="1">
      <c r="A233" s="138" t="s">
        <v>269</v>
      </c>
      <c r="B233" s="139">
        <f t="shared" si="46"/>
        <v>2940</v>
      </c>
      <c r="C233" s="140">
        <v>98</v>
      </c>
      <c r="D233" s="140">
        <v>18</v>
      </c>
      <c r="E233" s="141">
        <f t="shared" si="47"/>
        <v>12669789.9</v>
      </c>
      <c r="F233" s="142">
        <v>1720</v>
      </c>
      <c r="G233" s="143">
        <v>23310</v>
      </c>
      <c r="H233" s="143">
        <v>12250</v>
      </c>
      <c r="I233" s="144">
        <v>38040</v>
      </c>
      <c r="J233" s="144">
        <v>22970</v>
      </c>
      <c r="K233" s="141">
        <f t="shared" si="48"/>
        <v>98290</v>
      </c>
      <c r="L233" s="145"/>
      <c r="M233" s="146">
        <v>184</v>
      </c>
      <c r="N233" s="146">
        <v>369.9</v>
      </c>
      <c r="O233" s="146">
        <v>51220</v>
      </c>
      <c r="P233" s="146">
        <v>2254000</v>
      </c>
      <c r="Q233" s="146">
        <v>10070000</v>
      </c>
      <c r="R233" s="146">
        <v>136200</v>
      </c>
      <c r="S233" s="146">
        <v>16520</v>
      </c>
      <c r="T233" s="147">
        <f t="shared" si="49"/>
        <v>8.2445520581113794</v>
      </c>
      <c r="U233" s="146">
        <v>5506</v>
      </c>
      <c r="V233" s="146"/>
      <c r="W233" s="147" t="e">
        <f t="shared" si="50"/>
        <v>#DIV/0!</v>
      </c>
      <c r="X233" s="146">
        <v>22600</v>
      </c>
      <c r="Y233" s="146">
        <v>14900</v>
      </c>
      <c r="Z233" s="148"/>
      <c r="AA233" s="146"/>
      <c r="AB233" s="149">
        <f t="shared" si="45"/>
        <v>195726</v>
      </c>
      <c r="AC233" s="146"/>
      <c r="AD233" s="146"/>
      <c r="AE233" s="146"/>
      <c r="AF233" s="146"/>
      <c r="AG233" s="146"/>
      <c r="AH233" s="146"/>
      <c r="AI233" s="146"/>
      <c r="AJ233" s="146"/>
      <c r="AK233" s="146"/>
      <c r="AL233" s="1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46"/>
      <c r="AZ233" s="46"/>
      <c r="BA233" s="46"/>
      <c r="BB233" s="46"/>
      <c r="BC233" s="46"/>
      <c r="BD233" s="46"/>
      <c r="BE233" s="46"/>
      <c r="BF233" s="46"/>
      <c r="BG233" s="46"/>
      <c r="BH233" s="46"/>
      <c r="BI233" s="46"/>
      <c r="BJ233" s="46"/>
      <c r="BK233" s="46"/>
      <c r="BL233" s="46"/>
      <c r="BM233" s="46"/>
      <c r="BN233" s="46"/>
      <c r="BO233" s="46"/>
      <c r="BP233" s="46"/>
      <c r="BQ233" s="46"/>
      <c r="BR233" s="46"/>
      <c r="BS233" s="46"/>
      <c r="BT233" s="46"/>
      <c r="BU233" s="46"/>
      <c r="BV233" s="46"/>
      <c r="BW233" s="46"/>
      <c r="BX233" s="46"/>
      <c r="BY233" s="46"/>
      <c r="BZ233" s="46"/>
      <c r="CA233" s="46"/>
      <c r="CB233" s="46"/>
      <c r="CC233" s="46"/>
      <c r="CD233" s="46"/>
      <c r="CE233" s="46"/>
      <c r="CF233" s="46"/>
      <c r="CG233" s="46"/>
    </row>
    <row r="234" spans="1:124" s="150" customFormat="1" ht="15" customHeight="1" outlineLevel="1">
      <c r="A234" s="138" t="s">
        <v>270</v>
      </c>
      <c r="B234" s="139">
        <f t="shared" si="46"/>
        <v>2940</v>
      </c>
      <c r="C234" s="140">
        <v>98</v>
      </c>
      <c r="D234" s="140">
        <v>18.34</v>
      </c>
      <c r="E234" s="141">
        <f t="shared" si="47"/>
        <v>12822328</v>
      </c>
      <c r="F234" s="142">
        <v>1750</v>
      </c>
      <c r="G234" s="143">
        <v>23160</v>
      </c>
      <c r="H234" s="143">
        <v>11440</v>
      </c>
      <c r="I234" s="144">
        <v>38080</v>
      </c>
      <c r="J234" s="144">
        <v>25960</v>
      </c>
      <c r="K234" s="141">
        <f t="shared" si="48"/>
        <v>100390</v>
      </c>
      <c r="L234" s="145"/>
      <c r="M234" s="146">
        <v>211.3</v>
      </c>
      <c r="N234" s="146">
        <v>235.7</v>
      </c>
      <c r="O234" s="146">
        <v>44840</v>
      </c>
      <c r="P234" s="146">
        <v>2507000</v>
      </c>
      <c r="Q234" s="146">
        <v>9932000</v>
      </c>
      <c r="R234" s="146">
        <v>150400</v>
      </c>
      <c r="S234" s="146">
        <v>17460</v>
      </c>
      <c r="T234" s="147">
        <f t="shared" si="49"/>
        <v>8.6139747995418094</v>
      </c>
      <c r="U234" s="146">
        <v>5671</v>
      </c>
      <c r="V234" s="146"/>
      <c r="W234" s="147" t="e">
        <f t="shared" si="50"/>
        <v>#DIV/0!</v>
      </c>
      <c r="X234" s="146">
        <v>13770</v>
      </c>
      <c r="Y234" s="146">
        <v>50350</v>
      </c>
      <c r="Z234" s="148"/>
      <c r="AA234" s="146"/>
      <c r="AB234" s="149">
        <f t="shared" si="45"/>
        <v>237651</v>
      </c>
      <c r="AC234" s="146"/>
      <c r="AD234" s="146"/>
      <c r="AE234" s="146"/>
      <c r="AF234" s="146"/>
      <c r="AG234" s="146"/>
      <c r="AH234" s="146"/>
      <c r="AI234" s="146"/>
      <c r="AJ234" s="146"/>
      <c r="AK234" s="146"/>
      <c r="AL234" s="1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  <c r="AZ234" s="46"/>
      <c r="BA234" s="46"/>
      <c r="BB234" s="46"/>
      <c r="BC234" s="46"/>
      <c r="BD234" s="46"/>
      <c r="BE234" s="46"/>
      <c r="BF234" s="46"/>
      <c r="BG234" s="46"/>
      <c r="BH234" s="46"/>
      <c r="BI234" s="46"/>
      <c r="BJ234" s="46"/>
      <c r="BK234" s="46"/>
      <c r="BL234" s="46"/>
      <c r="BM234" s="46"/>
      <c r="BN234" s="46"/>
      <c r="BO234" s="46"/>
      <c r="BP234" s="46"/>
      <c r="BQ234" s="46"/>
      <c r="BR234" s="46"/>
      <c r="BS234" s="46"/>
      <c r="BT234" s="46"/>
      <c r="BU234" s="46"/>
      <c r="BV234" s="46"/>
      <c r="BW234" s="46"/>
      <c r="BX234" s="46"/>
      <c r="BY234" s="46"/>
      <c r="BZ234" s="46"/>
      <c r="CA234" s="46"/>
      <c r="CB234" s="46"/>
      <c r="CC234" s="46"/>
      <c r="CD234" s="46"/>
      <c r="CE234" s="46"/>
      <c r="CF234" s="46"/>
      <c r="CG234" s="46"/>
    </row>
    <row r="235" spans="1:124" s="150" customFormat="1" ht="15" customHeight="1" outlineLevel="1">
      <c r="A235" s="138" t="s">
        <v>271</v>
      </c>
      <c r="B235" s="139">
        <f t="shared" si="46"/>
        <v>2940</v>
      </c>
      <c r="C235" s="140">
        <v>98</v>
      </c>
      <c r="D235" s="140">
        <v>18.739999999999998</v>
      </c>
      <c r="E235" s="141">
        <f t="shared" si="47"/>
        <v>12513563.9</v>
      </c>
      <c r="F235" s="142">
        <v>1828</v>
      </c>
      <c r="G235" s="143">
        <v>23210</v>
      </c>
      <c r="H235" s="143">
        <v>11970</v>
      </c>
      <c r="I235" s="144">
        <v>37120</v>
      </c>
      <c r="J235" s="144">
        <v>26170</v>
      </c>
      <c r="K235" s="141">
        <f t="shared" si="48"/>
        <v>100298</v>
      </c>
      <c r="L235" s="145"/>
      <c r="M235" s="146">
        <v>213.1</v>
      </c>
      <c r="N235" s="146">
        <v>322.8</v>
      </c>
      <c r="O235" s="146">
        <v>41640</v>
      </c>
      <c r="P235" s="146">
        <v>2187000</v>
      </c>
      <c r="Q235" s="146">
        <v>9937000</v>
      </c>
      <c r="R235" s="146">
        <v>171700</v>
      </c>
      <c r="S235" s="146">
        <v>20070</v>
      </c>
      <c r="T235" s="147">
        <f t="shared" si="49"/>
        <v>8.555057299451919</v>
      </c>
      <c r="U235" s="146">
        <v>7060</v>
      </c>
      <c r="V235" s="146"/>
      <c r="W235" s="147" t="e">
        <f t="shared" si="50"/>
        <v>#DIV/0!</v>
      </c>
      <c r="X235" s="146"/>
      <c r="Y235" s="146">
        <v>48260</v>
      </c>
      <c r="Z235" s="148"/>
      <c r="AA235" s="146"/>
      <c r="AB235" s="149">
        <f t="shared" si="45"/>
        <v>247090</v>
      </c>
      <c r="AC235" s="146"/>
      <c r="AD235" s="146"/>
      <c r="AE235" s="146"/>
      <c r="AF235" s="146"/>
      <c r="AG235" s="146"/>
      <c r="AH235" s="146"/>
      <c r="AI235" s="146"/>
      <c r="AJ235" s="146"/>
      <c r="AK235" s="146"/>
      <c r="AL235" s="1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  <c r="AZ235" s="46"/>
      <c r="BA235" s="46"/>
      <c r="BB235" s="46"/>
      <c r="BC235" s="46"/>
      <c r="BD235" s="46"/>
      <c r="BE235" s="46"/>
      <c r="BF235" s="46"/>
      <c r="BG235" s="46"/>
      <c r="BH235" s="46"/>
      <c r="BI235" s="46"/>
      <c r="BJ235" s="46"/>
      <c r="BK235" s="46"/>
      <c r="BL235" s="46"/>
      <c r="BM235" s="46"/>
      <c r="BN235" s="46"/>
      <c r="BO235" s="46"/>
      <c r="BP235" s="46"/>
      <c r="BQ235" s="46"/>
      <c r="BR235" s="46"/>
      <c r="BS235" s="46"/>
      <c r="BT235" s="46"/>
      <c r="BU235" s="46"/>
      <c r="BV235" s="46"/>
      <c r="BW235" s="46"/>
      <c r="BX235" s="46"/>
      <c r="BY235" s="46"/>
      <c r="BZ235" s="46"/>
      <c r="CA235" s="46"/>
      <c r="CB235" s="46"/>
      <c r="CC235" s="46"/>
      <c r="CD235" s="46"/>
      <c r="CE235" s="46"/>
      <c r="CF235" s="46"/>
      <c r="CG235" s="46"/>
    </row>
    <row r="236" spans="1:124" s="150" customFormat="1" ht="15" customHeight="1" outlineLevel="1">
      <c r="A236" s="138" t="s">
        <v>272</v>
      </c>
      <c r="B236" s="139">
        <f t="shared" si="46"/>
        <v>2940</v>
      </c>
      <c r="C236" s="140">
        <v>98</v>
      </c>
      <c r="D236" s="140">
        <v>18</v>
      </c>
      <c r="E236" s="141">
        <f t="shared" si="47"/>
        <v>12751184</v>
      </c>
      <c r="F236" s="142">
        <v>1592</v>
      </c>
      <c r="G236" s="143">
        <v>23090</v>
      </c>
      <c r="H236" s="143">
        <v>12220</v>
      </c>
      <c r="I236" s="144">
        <v>36640</v>
      </c>
      <c r="J236" s="144">
        <v>22170</v>
      </c>
      <c r="K236" s="141">
        <f t="shared" si="48"/>
        <v>95712</v>
      </c>
      <c r="L236" s="145"/>
      <c r="M236" s="146">
        <v>163.4</v>
      </c>
      <c r="N236" s="146">
        <v>420.6</v>
      </c>
      <c r="O236" s="146">
        <v>50010</v>
      </c>
      <c r="P236" s="146">
        <v>2452000</v>
      </c>
      <c r="Q236" s="146">
        <v>9890000</v>
      </c>
      <c r="R236" s="146">
        <v>169100</v>
      </c>
      <c r="S236" s="146">
        <v>22170</v>
      </c>
      <c r="T236" s="147">
        <f t="shared" si="49"/>
        <v>7.6274244474515109</v>
      </c>
      <c r="U236" s="146">
        <v>7888</v>
      </c>
      <c r="V236" s="146"/>
      <c r="W236" s="147" t="e">
        <f t="shared" si="50"/>
        <v>#DIV/0!</v>
      </c>
      <c r="X236" s="146"/>
      <c r="Y236" s="146">
        <v>63720</v>
      </c>
      <c r="Z236" s="148"/>
      <c r="AA236" s="146"/>
      <c r="AB236" s="149">
        <f t="shared" si="45"/>
        <v>262878</v>
      </c>
      <c r="AC236" s="146"/>
      <c r="AD236" s="146"/>
      <c r="AE236" s="146"/>
      <c r="AF236" s="146"/>
      <c r="AG236" s="146"/>
      <c r="AH236" s="146"/>
      <c r="AI236" s="146"/>
      <c r="AJ236" s="146"/>
      <c r="AK236" s="146"/>
      <c r="AL236" s="1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46"/>
      <c r="AZ236" s="46"/>
      <c r="BA236" s="46"/>
      <c r="BB236" s="46"/>
      <c r="BC236" s="46"/>
      <c r="BD236" s="46"/>
      <c r="BE236" s="46"/>
      <c r="BF236" s="46"/>
      <c r="BG236" s="46"/>
      <c r="BH236" s="46"/>
      <c r="BI236" s="46"/>
      <c r="BJ236" s="46"/>
      <c r="BK236" s="46"/>
      <c r="BL236" s="46"/>
      <c r="BM236" s="46"/>
      <c r="BN236" s="46"/>
      <c r="BO236" s="46"/>
      <c r="BP236" s="46"/>
      <c r="BQ236" s="46"/>
      <c r="BR236" s="46"/>
      <c r="BS236" s="46"/>
      <c r="BT236" s="46"/>
      <c r="BU236" s="46"/>
      <c r="BV236" s="46"/>
      <c r="BW236" s="46"/>
      <c r="BX236" s="46"/>
      <c r="BY236" s="46"/>
      <c r="BZ236" s="46"/>
      <c r="CA236" s="46"/>
      <c r="CB236" s="46"/>
      <c r="CC236" s="46"/>
      <c r="CD236" s="46"/>
      <c r="CE236" s="46"/>
      <c r="CF236" s="46"/>
      <c r="CG236" s="46"/>
    </row>
    <row r="237" spans="1:124" s="150" customFormat="1" ht="15" customHeight="1" outlineLevel="1">
      <c r="A237" s="138" t="s">
        <v>273</v>
      </c>
      <c r="B237" s="139">
        <v>3000</v>
      </c>
      <c r="C237" s="140">
        <v>100</v>
      </c>
      <c r="D237" s="140">
        <v>18.62</v>
      </c>
      <c r="E237" s="141">
        <f t="shared" si="47"/>
        <v>12137420.4</v>
      </c>
      <c r="F237" s="142">
        <v>1900</v>
      </c>
      <c r="G237" s="143">
        <v>22430</v>
      </c>
      <c r="H237" s="143">
        <v>12280</v>
      </c>
      <c r="I237" s="144">
        <v>39740</v>
      </c>
      <c r="J237" s="144">
        <v>18040</v>
      </c>
      <c r="K237" s="141">
        <f t="shared" si="48"/>
        <v>94390</v>
      </c>
      <c r="L237" s="145"/>
      <c r="M237" s="146">
        <v>203.6</v>
      </c>
      <c r="N237" s="146">
        <v>266.8</v>
      </c>
      <c r="O237" s="146">
        <v>44950</v>
      </c>
      <c r="P237" s="146">
        <v>2347000</v>
      </c>
      <c r="Q237" s="146">
        <v>9404000</v>
      </c>
      <c r="R237" s="146">
        <v>154600</v>
      </c>
      <c r="S237" s="146">
        <v>19790</v>
      </c>
      <c r="T237" s="147">
        <f t="shared" si="49"/>
        <v>7.8120262758969172</v>
      </c>
      <c r="U237" s="146">
        <v>7460</v>
      </c>
      <c r="V237" s="146"/>
      <c r="W237" s="147" t="e">
        <f t="shared" si="50"/>
        <v>#DIV/0!</v>
      </c>
      <c r="X237" s="146">
        <v>11370</v>
      </c>
      <c r="Y237" s="146">
        <v>53390</v>
      </c>
      <c r="Z237" s="148"/>
      <c r="AA237" s="146"/>
      <c r="AB237" s="149">
        <f t="shared" si="45"/>
        <v>246610</v>
      </c>
      <c r="AC237" s="146"/>
      <c r="AD237" s="146"/>
      <c r="AE237" s="146"/>
      <c r="AF237" s="146"/>
      <c r="AG237" s="146"/>
      <c r="AH237" s="146"/>
      <c r="AI237" s="146"/>
      <c r="AJ237" s="146"/>
      <c r="AK237" s="146"/>
      <c r="AL237" s="146"/>
      <c r="AM237" s="61"/>
      <c r="AN237" s="61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46"/>
      <c r="AZ237" s="46"/>
      <c r="BA237" s="46"/>
      <c r="BB237" s="46"/>
      <c r="BC237" s="46"/>
      <c r="BD237" s="46"/>
      <c r="BE237" s="46"/>
      <c r="BF237" s="46"/>
      <c r="BG237" s="46"/>
      <c r="BH237" s="46"/>
      <c r="BI237" s="46"/>
      <c r="BJ237" s="46"/>
      <c r="BK237" s="46"/>
      <c r="BL237" s="46"/>
      <c r="BM237" s="46"/>
      <c r="BN237" s="46"/>
      <c r="BO237" s="46"/>
      <c r="BP237" s="46"/>
      <c r="BQ237" s="46"/>
      <c r="BR237" s="46"/>
      <c r="BS237" s="46"/>
      <c r="BT237" s="46"/>
      <c r="BU237" s="46"/>
      <c r="BV237" s="46"/>
      <c r="BW237" s="46"/>
      <c r="BX237" s="46"/>
      <c r="BY237" s="46"/>
      <c r="BZ237" s="46"/>
      <c r="CA237" s="46"/>
      <c r="CB237" s="46"/>
      <c r="CC237" s="46"/>
      <c r="CD237" s="46"/>
      <c r="CE237" s="46"/>
      <c r="CF237" s="46"/>
      <c r="CG237" s="46"/>
    </row>
    <row r="238" spans="1:124" s="150" customFormat="1" ht="15" customHeight="1" outlineLevel="1">
      <c r="A238" s="138" t="s">
        <v>274</v>
      </c>
      <c r="B238" s="139">
        <v>2940</v>
      </c>
      <c r="C238" s="140">
        <v>98</v>
      </c>
      <c r="D238" s="140">
        <v>18.79</v>
      </c>
      <c r="E238" s="141">
        <f t="shared" si="47"/>
        <v>32533590</v>
      </c>
      <c r="F238" s="142">
        <v>1882</v>
      </c>
      <c r="G238" s="143">
        <v>23830</v>
      </c>
      <c r="H238" s="143">
        <v>12980</v>
      </c>
      <c r="I238" s="144">
        <v>38800</v>
      </c>
      <c r="J238" s="144">
        <v>24200</v>
      </c>
      <c r="K238" s="141">
        <f t="shared" si="48"/>
        <v>101692</v>
      </c>
      <c r="L238" s="145"/>
      <c r="M238" s="146">
        <v>256</v>
      </c>
      <c r="N238" s="146">
        <v>305</v>
      </c>
      <c r="O238" s="146">
        <v>43170</v>
      </c>
      <c r="P238" s="146">
        <v>22220000</v>
      </c>
      <c r="Q238" s="146">
        <v>9911000</v>
      </c>
      <c r="R238" s="146">
        <v>172900</v>
      </c>
      <c r="S238" s="146">
        <v>19780</v>
      </c>
      <c r="T238" s="147">
        <f t="shared" si="49"/>
        <v>8.7411526794742169</v>
      </c>
      <c r="U238" s="146">
        <v>7177</v>
      </c>
      <c r="V238" s="146"/>
      <c r="W238" s="147" t="e">
        <f t="shared" si="50"/>
        <v>#DIV/0!</v>
      </c>
      <c r="X238" s="146"/>
      <c r="Y238" s="146">
        <v>57310</v>
      </c>
      <c r="Z238" s="148"/>
      <c r="AA238" s="146"/>
      <c r="AB238" s="149">
        <f t="shared" si="45"/>
        <v>257167</v>
      </c>
      <c r="AC238" s="146"/>
      <c r="AD238" s="146"/>
      <c r="AE238" s="146"/>
      <c r="AF238" s="146"/>
      <c r="AG238" s="146"/>
      <c r="AH238" s="146"/>
      <c r="AI238" s="146"/>
      <c r="AJ238" s="146"/>
      <c r="AK238" s="146"/>
      <c r="AL238" s="146"/>
      <c r="AM238" s="61"/>
      <c r="AN238" s="61"/>
      <c r="AO238" s="61"/>
      <c r="AP238" s="61"/>
      <c r="AQ238" s="61"/>
      <c r="AR238" s="61"/>
      <c r="AS238" s="61"/>
      <c r="AT238" s="61"/>
      <c r="AU238" s="61"/>
      <c r="AV238" s="61"/>
      <c r="AW238" s="61"/>
      <c r="AX238" s="61"/>
      <c r="AY238" s="61"/>
      <c r="AZ238" s="61"/>
      <c r="BA238" s="61"/>
      <c r="BB238" s="61"/>
      <c r="BC238" s="61"/>
      <c r="BD238" s="61"/>
      <c r="BE238" s="61"/>
      <c r="BF238" s="61"/>
      <c r="BG238" s="61"/>
      <c r="BH238" s="61"/>
      <c r="BI238" s="61"/>
    </row>
    <row r="239" spans="1:124" s="150" customFormat="1" ht="15" customHeight="1" outlineLevel="1">
      <c r="A239" s="138" t="s">
        <v>275</v>
      </c>
      <c r="B239" s="139">
        <v>2940</v>
      </c>
      <c r="C239" s="140">
        <v>98</v>
      </c>
      <c r="D239" s="140">
        <v>18</v>
      </c>
      <c r="E239" s="141">
        <f t="shared" si="47"/>
        <v>12913766.200000001</v>
      </c>
      <c r="F239" s="142">
        <v>1779</v>
      </c>
      <c r="G239" s="143">
        <v>24160</v>
      </c>
      <c r="H239" s="143">
        <v>12250</v>
      </c>
      <c r="I239" s="144">
        <v>43910</v>
      </c>
      <c r="J239" s="144">
        <v>24990</v>
      </c>
      <c r="K239" s="141">
        <f t="shared" si="48"/>
        <v>107089</v>
      </c>
      <c r="L239" s="145"/>
      <c r="M239" s="146">
        <v>116.8</v>
      </c>
      <c r="N239" s="146">
        <v>427.4</v>
      </c>
      <c r="O239" s="146">
        <v>42730</v>
      </c>
      <c r="P239" s="146">
        <v>2528000</v>
      </c>
      <c r="Q239" s="146">
        <v>10020000</v>
      </c>
      <c r="R239" s="146">
        <v>140300</v>
      </c>
      <c r="S239" s="146">
        <v>16470</v>
      </c>
      <c r="T239" s="147">
        <f t="shared" si="49"/>
        <v>8.518518518518519</v>
      </c>
      <c r="U239" s="146">
        <v>5283</v>
      </c>
      <c r="V239" s="146"/>
      <c r="W239" s="147" t="e">
        <f t="shared" si="50"/>
        <v>#DIV/0!</v>
      </c>
      <c r="X239" s="146"/>
      <c r="Y239" s="146">
        <v>53350</v>
      </c>
      <c r="Z239" s="148"/>
      <c r="AA239" s="146"/>
      <c r="AB239" s="149">
        <f t="shared" si="45"/>
        <v>215403</v>
      </c>
      <c r="AC239" s="146"/>
      <c r="AD239" s="146"/>
      <c r="AE239" s="146"/>
      <c r="AF239" s="146"/>
      <c r="AG239" s="146"/>
      <c r="AH239" s="146"/>
      <c r="AI239" s="146"/>
      <c r="AJ239" s="146"/>
      <c r="AK239" s="146"/>
      <c r="AL239" s="146"/>
      <c r="AM239" s="61"/>
      <c r="AN239" s="61"/>
      <c r="AO239" s="61"/>
      <c r="AP239" s="61"/>
      <c r="AQ239" s="61"/>
      <c r="AR239" s="61"/>
      <c r="AS239" s="61"/>
      <c r="AT239" s="61"/>
      <c r="AU239" s="61"/>
      <c r="AV239" s="61"/>
      <c r="AW239" s="61"/>
      <c r="AX239" s="61"/>
      <c r="AY239" s="61"/>
      <c r="AZ239" s="61"/>
      <c r="BA239" s="61"/>
      <c r="BB239" s="61"/>
      <c r="BC239" s="61"/>
      <c r="BD239" s="61"/>
      <c r="BE239" s="61"/>
      <c r="BF239" s="61"/>
      <c r="BG239" s="61"/>
      <c r="BH239" s="61"/>
      <c r="BI239" s="61"/>
    </row>
    <row r="240" spans="1:124" s="46" customFormat="1" ht="15" customHeight="1" outlineLevel="1">
      <c r="A240" s="83" t="s">
        <v>276</v>
      </c>
      <c r="B240" s="84">
        <v>2940</v>
      </c>
      <c r="C240" s="18">
        <v>98</v>
      </c>
      <c r="D240" s="18">
        <v>18.2</v>
      </c>
      <c r="E240" s="21">
        <f t="shared" si="47"/>
        <v>12381199</v>
      </c>
      <c r="F240" s="53">
        <v>1800</v>
      </c>
      <c r="G240" s="57">
        <v>23840</v>
      </c>
      <c r="H240" s="57">
        <v>13010</v>
      </c>
      <c r="I240" s="59">
        <v>40200</v>
      </c>
      <c r="J240" s="59">
        <v>23880</v>
      </c>
      <c r="K240" s="21">
        <f t="shared" si="48"/>
        <v>102730</v>
      </c>
      <c r="L240" s="13"/>
      <c r="M240" s="22">
        <v>203.7</v>
      </c>
      <c r="N240" s="22">
        <v>222.3</v>
      </c>
      <c r="O240" s="22"/>
      <c r="P240" s="22">
        <v>2232000</v>
      </c>
      <c r="Q240" s="22">
        <v>9800000</v>
      </c>
      <c r="R240" s="22">
        <v>166700</v>
      </c>
      <c r="S240" s="22">
        <v>20720</v>
      </c>
      <c r="T240" s="14">
        <f t="shared" si="49"/>
        <v>8.045366795366796</v>
      </c>
      <c r="U240" s="22">
        <v>5073</v>
      </c>
      <c r="V240" s="22"/>
      <c r="W240" s="14" t="e">
        <f t="shared" si="50"/>
        <v>#DIV/0!</v>
      </c>
      <c r="X240" s="22"/>
      <c r="Y240" s="22">
        <v>53550</v>
      </c>
      <c r="Z240" s="49"/>
      <c r="AA240" s="22"/>
      <c r="AB240" s="85">
        <f t="shared" si="45"/>
        <v>246043</v>
      </c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</row>
    <row r="241" spans="1:38" s="46" customFormat="1" ht="15" customHeight="1" outlineLevel="1">
      <c r="A241" s="83" t="s">
        <v>277</v>
      </c>
      <c r="B241" s="84">
        <v>2940</v>
      </c>
      <c r="C241" s="18">
        <v>98</v>
      </c>
      <c r="D241" s="18">
        <v>20.47</v>
      </c>
      <c r="E241" s="21">
        <f t="shared" si="47"/>
        <v>12300208.300000001</v>
      </c>
      <c r="F241" s="53">
        <v>2086</v>
      </c>
      <c r="G241" s="57">
        <v>24770</v>
      </c>
      <c r="H241" s="57">
        <v>12390</v>
      </c>
      <c r="I241" s="59">
        <v>40820</v>
      </c>
      <c r="J241" s="59">
        <v>23170</v>
      </c>
      <c r="K241" s="21">
        <f t="shared" si="48"/>
        <v>103236</v>
      </c>
      <c r="L241" s="13"/>
      <c r="M241" s="22">
        <v>162</v>
      </c>
      <c r="N241" s="22">
        <v>257.3</v>
      </c>
      <c r="O241" s="22">
        <v>42640</v>
      </c>
      <c r="P241" s="22">
        <v>2469000</v>
      </c>
      <c r="Q241" s="22">
        <v>9443000</v>
      </c>
      <c r="R241" s="22">
        <v>158000</v>
      </c>
      <c r="S241" s="22">
        <v>18840</v>
      </c>
      <c r="T241" s="14">
        <f t="shared" si="49"/>
        <v>8.3864118895966033</v>
      </c>
      <c r="U241" s="22">
        <v>7393</v>
      </c>
      <c r="V241" s="22"/>
      <c r="W241" s="14" t="e">
        <f t="shared" si="50"/>
        <v>#DIV/0!</v>
      </c>
      <c r="X241" s="22"/>
      <c r="Y241" s="22">
        <v>57680</v>
      </c>
      <c r="Z241" s="49"/>
      <c r="AA241" s="22"/>
      <c r="AB241" s="85">
        <f t="shared" si="45"/>
        <v>241913</v>
      </c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</row>
    <row r="242" spans="1:38" s="46" customFormat="1" ht="15" customHeight="1" outlineLevel="1">
      <c r="A242" s="83" t="s">
        <v>278</v>
      </c>
      <c r="B242" s="84">
        <v>2970</v>
      </c>
      <c r="C242" s="18">
        <v>99</v>
      </c>
      <c r="D242" s="18">
        <v>18</v>
      </c>
      <c r="E242" s="21">
        <f t="shared" si="47"/>
        <v>11425596.6</v>
      </c>
      <c r="F242" s="53">
        <v>1676</v>
      </c>
      <c r="G242" s="57">
        <v>24210</v>
      </c>
      <c r="H242" s="57">
        <v>10870</v>
      </c>
      <c r="I242" s="59">
        <v>40580</v>
      </c>
      <c r="J242" s="59">
        <v>23800</v>
      </c>
      <c r="K242" s="21">
        <f t="shared" si="48"/>
        <v>101136</v>
      </c>
      <c r="L242" s="13"/>
      <c r="M242" s="22">
        <v>141.9</v>
      </c>
      <c r="N242" s="22">
        <v>373.7</v>
      </c>
      <c r="O242" s="22">
        <v>56070</v>
      </c>
      <c r="P242" s="22">
        <v>1995000</v>
      </c>
      <c r="Q242" s="22">
        <v>9074000</v>
      </c>
      <c r="R242" s="22">
        <v>131300</v>
      </c>
      <c r="S242" s="22">
        <v>15130</v>
      </c>
      <c r="T242" s="14">
        <f t="shared" si="49"/>
        <v>8.6781229345670852</v>
      </c>
      <c r="U242" s="22">
        <v>3475</v>
      </c>
      <c r="V242" s="22"/>
      <c r="W242" s="14" t="e">
        <f t="shared" si="50"/>
        <v>#DIV/0!</v>
      </c>
      <c r="X242" s="22"/>
      <c r="Y242" s="22">
        <v>48970</v>
      </c>
      <c r="Z242" s="49"/>
      <c r="AA242" s="22"/>
      <c r="AB242" s="85">
        <f t="shared" si="45"/>
        <v>198875</v>
      </c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</row>
    <row r="243" spans="1:38" s="46" customFormat="1" ht="15" customHeight="1" outlineLevel="1">
      <c r="A243" s="83" t="s">
        <v>279</v>
      </c>
      <c r="B243" s="84">
        <v>2940</v>
      </c>
      <c r="C243" s="18">
        <v>98</v>
      </c>
      <c r="D243" s="18">
        <v>19</v>
      </c>
      <c r="E243" s="21">
        <f t="shared" si="47"/>
        <v>11779178.9</v>
      </c>
      <c r="F243" s="53">
        <v>1930</v>
      </c>
      <c r="G243" s="57">
        <v>22880</v>
      </c>
      <c r="H243" s="57">
        <v>12610</v>
      </c>
      <c r="I243" s="59">
        <v>39260</v>
      </c>
      <c r="J243" s="59">
        <v>22980</v>
      </c>
      <c r="K243" s="21">
        <f t="shared" si="48"/>
        <v>99660</v>
      </c>
      <c r="L243" s="13"/>
      <c r="M243" s="22">
        <v>125.6</v>
      </c>
      <c r="N243" s="22">
        <v>428.3</v>
      </c>
      <c r="O243" s="22">
        <v>47650</v>
      </c>
      <c r="P243" s="22">
        <v>2261000</v>
      </c>
      <c r="Q243" s="22">
        <v>9125000</v>
      </c>
      <c r="R243" s="22">
        <v>156300</v>
      </c>
      <c r="S243" s="22">
        <v>17260</v>
      </c>
      <c r="T243" s="14">
        <f t="shared" si="49"/>
        <v>9.0556199304750873</v>
      </c>
      <c r="U243" s="22">
        <v>6105</v>
      </c>
      <c r="V243" s="22"/>
      <c r="W243" s="14" t="e">
        <f t="shared" si="50"/>
        <v>#DIV/0!</v>
      </c>
      <c r="X243" s="22">
        <v>12350</v>
      </c>
      <c r="Y243" s="22">
        <v>53300</v>
      </c>
      <c r="Z243" s="49"/>
      <c r="AA243" s="22"/>
      <c r="AB243" s="85">
        <f t="shared" si="45"/>
        <v>245315</v>
      </c>
      <c r="AC243" s="22"/>
      <c r="AD243" s="22"/>
      <c r="AE243" s="22"/>
      <c r="AF243" s="22"/>
      <c r="AG243" s="22"/>
      <c r="AH243" s="22"/>
      <c r="AI243" s="22"/>
      <c r="AJ243" s="22"/>
      <c r="AK243" s="22"/>
      <c r="AL243" s="22"/>
    </row>
    <row r="244" spans="1:38" s="46" customFormat="1" ht="15" customHeight="1" outlineLevel="1">
      <c r="A244" s="83" t="s">
        <v>280</v>
      </c>
      <c r="B244" s="84">
        <v>2970</v>
      </c>
      <c r="C244" s="18">
        <v>99</v>
      </c>
      <c r="D244" s="18">
        <v>19</v>
      </c>
      <c r="E244" s="21">
        <f t="shared" si="47"/>
        <v>10510593</v>
      </c>
      <c r="F244" s="53">
        <v>1498</v>
      </c>
      <c r="G244" s="57">
        <v>23290</v>
      </c>
      <c r="H244" s="57">
        <v>11530</v>
      </c>
      <c r="I244" s="59">
        <v>41270</v>
      </c>
      <c r="J244" s="59">
        <v>25470</v>
      </c>
      <c r="K244" s="21">
        <f t="shared" si="48"/>
        <v>103058</v>
      </c>
      <c r="L244" s="13"/>
      <c r="M244" s="22">
        <v>136.4</v>
      </c>
      <c r="N244" s="22">
        <v>390.6</v>
      </c>
      <c r="O244" s="22">
        <v>47090</v>
      </c>
      <c r="P244" s="22">
        <v>1858000</v>
      </c>
      <c r="Q244" s="22">
        <v>8345000</v>
      </c>
      <c r="R244" s="22">
        <v>88930</v>
      </c>
      <c r="S244" s="22">
        <v>14880</v>
      </c>
      <c r="T244" s="14">
        <f t="shared" si="49"/>
        <v>5.976478494623656</v>
      </c>
      <c r="U244" s="22">
        <v>4078</v>
      </c>
      <c r="V244" s="22"/>
      <c r="W244" s="14" t="e">
        <f t="shared" si="50"/>
        <v>#DIV/0!</v>
      </c>
      <c r="X244" s="22">
        <v>10040</v>
      </c>
      <c r="Y244" s="22">
        <v>38990</v>
      </c>
      <c r="Z244" s="49"/>
      <c r="AA244" s="22"/>
      <c r="AB244" s="85">
        <f t="shared" si="45"/>
        <v>156918</v>
      </c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</row>
    <row r="245" spans="1:38" s="46" customFormat="1" ht="15" customHeight="1" outlineLevel="1">
      <c r="A245" s="83" t="s">
        <v>281</v>
      </c>
      <c r="B245" s="84">
        <f t="shared" ref="B245:B266" si="51">C245*3000/100</f>
        <v>3000</v>
      </c>
      <c r="C245" s="18">
        <v>100</v>
      </c>
      <c r="D245" s="18">
        <v>18.899999999999999</v>
      </c>
      <c r="E245" s="21">
        <f t="shared" si="47"/>
        <v>11627355.5</v>
      </c>
      <c r="F245" s="53">
        <v>1517</v>
      </c>
      <c r="G245" s="57">
        <v>23400</v>
      </c>
      <c r="H245" s="57">
        <v>11960</v>
      </c>
      <c r="I245" s="59">
        <v>39830</v>
      </c>
      <c r="J245" s="59">
        <v>27320</v>
      </c>
      <c r="K245" s="21">
        <f t="shared" si="48"/>
        <v>104027</v>
      </c>
      <c r="L245" s="13"/>
      <c r="M245" s="22">
        <v>141.6</v>
      </c>
      <c r="N245" s="22">
        <v>366.9</v>
      </c>
      <c r="O245" s="22">
        <v>46970</v>
      </c>
      <c r="P245" s="22">
        <v>2233000</v>
      </c>
      <c r="Q245" s="22">
        <v>9010000</v>
      </c>
      <c r="R245" s="22">
        <v>142900</v>
      </c>
      <c r="S245" s="22">
        <v>18290</v>
      </c>
      <c r="T245" s="14">
        <f t="shared" si="49"/>
        <v>7.8130125751776927</v>
      </c>
      <c r="U245" s="22">
        <v>5600</v>
      </c>
      <c r="V245" s="22"/>
      <c r="W245" s="14" t="e">
        <f t="shared" si="50"/>
        <v>#DIV/0!</v>
      </c>
      <c r="X245" s="22">
        <v>13090</v>
      </c>
      <c r="Y245" s="22">
        <v>52970</v>
      </c>
      <c r="Z245" s="49"/>
      <c r="AA245" s="22"/>
      <c r="AB245" s="85">
        <f t="shared" si="45"/>
        <v>232850</v>
      </c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</row>
    <row r="246" spans="1:38" s="46" customFormat="1" ht="15" customHeight="1" outlineLevel="1">
      <c r="A246" s="83" t="s">
        <v>282</v>
      </c>
      <c r="B246" s="84">
        <f t="shared" si="51"/>
        <v>3000</v>
      </c>
      <c r="C246" s="18">
        <v>100</v>
      </c>
      <c r="D246" s="18">
        <v>19.7</v>
      </c>
      <c r="E246" s="21">
        <f t="shared" si="47"/>
        <v>10875824.370000001</v>
      </c>
      <c r="F246" s="53">
        <v>1515</v>
      </c>
      <c r="G246" s="57">
        <v>23940</v>
      </c>
      <c r="H246" s="57">
        <v>11740</v>
      </c>
      <c r="I246" s="59">
        <v>38650</v>
      </c>
      <c r="J246" s="59">
        <v>26280</v>
      </c>
      <c r="K246" s="21">
        <f t="shared" si="48"/>
        <v>102125</v>
      </c>
      <c r="L246" s="13"/>
      <c r="M246" s="22">
        <v>84.97</v>
      </c>
      <c r="N246" s="22">
        <v>278.39999999999998</v>
      </c>
      <c r="O246" s="22">
        <v>39050</v>
      </c>
      <c r="P246" s="22">
        <v>2050000</v>
      </c>
      <c r="Q246" s="22">
        <v>8422000</v>
      </c>
      <c r="R246" s="22">
        <v>175300</v>
      </c>
      <c r="S246" s="22">
        <v>20250</v>
      </c>
      <c r="T246" s="14">
        <f t="shared" si="49"/>
        <v>8.6567901234567906</v>
      </c>
      <c r="U246" s="22">
        <v>7406</v>
      </c>
      <c r="V246" s="22"/>
      <c r="W246" s="14" t="e">
        <f t="shared" si="50"/>
        <v>#DIV/0!</v>
      </c>
      <c r="X246" s="22">
        <v>13330</v>
      </c>
      <c r="Y246" s="22">
        <v>46000</v>
      </c>
      <c r="Z246" s="49"/>
      <c r="AA246" s="22"/>
      <c r="AB246" s="85">
        <f t="shared" si="45"/>
        <v>262286</v>
      </c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</row>
    <row r="247" spans="1:38" s="46" customFormat="1" ht="15" customHeight="1" outlineLevel="1">
      <c r="A247" s="83" t="s">
        <v>283</v>
      </c>
      <c r="B247" s="84">
        <f t="shared" si="51"/>
        <v>3000</v>
      </c>
      <c r="C247" s="18">
        <v>100</v>
      </c>
      <c r="D247" s="18">
        <v>19.66</v>
      </c>
      <c r="E247" s="21">
        <f t="shared" si="47"/>
        <v>11008437.9</v>
      </c>
      <c r="F247" s="53">
        <v>1530</v>
      </c>
      <c r="G247" s="57">
        <v>22460</v>
      </c>
      <c r="H247" s="57">
        <v>11790</v>
      </c>
      <c r="I247" s="59">
        <v>39390</v>
      </c>
      <c r="J247" s="59">
        <v>23600</v>
      </c>
      <c r="K247" s="21">
        <f t="shared" si="48"/>
        <v>98770</v>
      </c>
      <c r="L247" s="13"/>
      <c r="M247" s="22">
        <v>236.5</v>
      </c>
      <c r="N247" s="22">
        <v>421.4</v>
      </c>
      <c r="O247" s="22">
        <v>46820</v>
      </c>
      <c r="P247" s="22">
        <v>2717000</v>
      </c>
      <c r="Q247" s="22">
        <v>7932000</v>
      </c>
      <c r="R247" s="22">
        <v>139200</v>
      </c>
      <c r="S247" s="22">
        <v>16470</v>
      </c>
      <c r="T247" s="14">
        <f t="shared" si="49"/>
        <v>8.4517304189435336</v>
      </c>
      <c r="U247" s="22">
        <v>6688</v>
      </c>
      <c r="V247" s="22"/>
      <c r="W247" s="14" t="e">
        <f t="shared" si="50"/>
        <v>#DIV/0!</v>
      </c>
      <c r="X247" s="22">
        <v>9022</v>
      </c>
      <c r="Y247" s="22">
        <v>41810</v>
      </c>
      <c r="Z247" s="49"/>
      <c r="AA247" s="22"/>
      <c r="AB247" s="85">
        <f t="shared" si="45"/>
        <v>213190</v>
      </c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</row>
    <row r="248" spans="1:38" s="46" customFormat="1" ht="15" customHeight="1" outlineLevel="1">
      <c r="A248" s="83" t="s">
        <v>284</v>
      </c>
      <c r="B248" s="84">
        <f t="shared" si="51"/>
        <v>3000</v>
      </c>
      <c r="C248" s="18">
        <v>100</v>
      </c>
      <c r="D248" s="18">
        <v>19.66</v>
      </c>
      <c r="E248" s="21">
        <f t="shared" si="47"/>
        <v>9420423.4000000004</v>
      </c>
      <c r="F248" s="53">
        <v>1139</v>
      </c>
      <c r="G248" s="57">
        <v>22520</v>
      </c>
      <c r="H248" s="57">
        <v>12130</v>
      </c>
      <c r="I248" s="59">
        <v>38420</v>
      </c>
      <c r="J248" s="59">
        <v>20880</v>
      </c>
      <c r="K248" s="21">
        <f t="shared" si="48"/>
        <v>95089</v>
      </c>
      <c r="L248" s="13"/>
      <c r="M248" s="22">
        <v>220</v>
      </c>
      <c r="N248" s="22">
        <v>601.4</v>
      </c>
      <c r="O248" s="22">
        <v>43970</v>
      </c>
      <c r="P248" s="22">
        <v>3230000</v>
      </c>
      <c r="Q248" s="22">
        <v>5880000</v>
      </c>
      <c r="R248" s="22">
        <v>103800</v>
      </c>
      <c r="S248" s="22">
        <v>14450</v>
      </c>
      <c r="T248" s="14">
        <f t="shared" si="49"/>
        <v>7.1833910034602075</v>
      </c>
      <c r="U248" s="22">
        <v>5253</v>
      </c>
      <c r="V248" s="22"/>
      <c r="W248" s="14" t="e">
        <f t="shared" si="50"/>
        <v>#DIV/0!</v>
      </c>
      <c r="X248" s="22">
        <v>7760</v>
      </c>
      <c r="Y248" s="22">
        <v>39280</v>
      </c>
      <c r="Z248" s="49"/>
      <c r="AA248" s="22"/>
      <c r="AB248" s="85">
        <f t="shared" si="45"/>
        <v>170543</v>
      </c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</row>
    <row r="249" spans="1:38" s="46" customFormat="1" ht="15" customHeight="1" outlineLevel="1">
      <c r="A249" s="83" t="s">
        <v>285</v>
      </c>
      <c r="B249" s="84">
        <f t="shared" si="51"/>
        <v>2940</v>
      </c>
      <c r="C249" s="18">
        <v>98</v>
      </c>
      <c r="D249" s="18">
        <v>19.21</v>
      </c>
      <c r="E249" s="21">
        <f t="shared" si="47"/>
        <v>12220148.9</v>
      </c>
      <c r="F249" s="53">
        <v>1474</v>
      </c>
      <c r="G249" s="57">
        <v>23060</v>
      </c>
      <c r="H249" s="57">
        <v>12140</v>
      </c>
      <c r="I249" s="59">
        <v>40180</v>
      </c>
      <c r="J249" s="59">
        <v>29200</v>
      </c>
      <c r="K249" s="21">
        <f t="shared" si="48"/>
        <v>106054</v>
      </c>
      <c r="L249" s="13"/>
      <c r="M249" s="22">
        <v>178.9</v>
      </c>
      <c r="N249" s="22">
        <v>381</v>
      </c>
      <c r="O249" s="22">
        <v>53430</v>
      </c>
      <c r="P249" s="22">
        <v>3009000</v>
      </c>
      <c r="Q249" s="22">
        <v>8865000</v>
      </c>
      <c r="R249" s="22">
        <v>128400</v>
      </c>
      <c r="S249" s="22">
        <v>14400</v>
      </c>
      <c r="T249" s="14">
        <f t="shared" si="49"/>
        <v>8.9166666666666661</v>
      </c>
      <c r="U249" s="22">
        <v>3855</v>
      </c>
      <c r="V249" s="22"/>
      <c r="W249" s="14" t="e">
        <f t="shared" si="50"/>
        <v>#DIV/0!</v>
      </c>
      <c r="X249" s="22"/>
      <c r="Y249" s="22">
        <v>39450</v>
      </c>
      <c r="Z249" s="49"/>
      <c r="AA249" s="22"/>
      <c r="AB249" s="85">
        <f t="shared" si="45"/>
        <v>186105</v>
      </c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</row>
    <row r="250" spans="1:38" s="46" customFormat="1" ht="15" customHeight="1" outlineLevel="1">
      <c r="A250" s="83" t="s">
        <v>286</v>
      </c>
      <c r="B250" s="84">
        <f t="shared" si="51"/>
        <v>2940</v>
      </c>
      <c r="C250" s="18">
        <v>98</v>
      </c>
      <c r="D250" s="18">
        <v>20</v>
      </c>
      <c r="E250" s="21">
        <f t="shared" si="47"/>
        <v>11677023.5</v>
      </c>
      <c r="F250" s="53">
        <v>1646</v>
      </c>
      <c r="G250" s="57">
        <v>24790</v>
      </c>
      <c r="H250" s="57">
        <v>12110</v>
      </c>
      <c r="I250" s="59">
        <v>42490</v>
      </c>
      <c r="J250" s="59">
        <v>24720</v>
      </c>
      <c r="K250" s="21">
        <f t="shared" si="48"/>
        <v>105756</v>
      </c>
      <c r="L250" s="13"/>
      <c r="M250" s="22">
        <v>222.3</v>
      </c>
      <c r="N250" s="22">
        <v>538.20000000000005</v>
      </c>
      <c r="O250" s="22">
        <v>56820</v>
      </c>
      <c r="P250" s="22">
        <v>2553000</v>
      </c>
      <c r="Q250" s="22">
        <v>8775000</v>
      </c>
      <c r="R250" s="22">
        <v>119800</v>
      </c>
      <c r="S250" s="22">
        <v>14780</v>
      </c>
      <c r="T250" s="14">
        <f t="shared" si="49"/>
        <v>8.1055480378890401</v>
      </c>
      <c r="U250" s="22">
        <v>4157</v>
      </c>
      <c r="V250" s="22"/>
      <c r="W250" s="14" t="e">
        <f t="shared" si="50"/>
        <v>#DIV/0!</v>
      </c>
      <c r="X250" s="22"/>
      <c r="Y250" s="22">
        <v>46950</v>
      </c>
      <c r="Z250" s="49"/>
      <c r="AA250" s="22"/>
      <c r="AB250" s="85">
        <f t="shared" si="45"/>
        <v>185687</v>
      </c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</row>
    <row r="251" spans="1:38" s="46" customFormat="1" ht="15" customHeight="1" outlineLevel="1">
      <c r="A251" s="83" t="s">
        <v>287</v>
      </c>
      <c r="B251" s="84">
        <f t="shared" si="51"/>
        <v>3000</v>
      </c>
      <c r="C251" s="18">
        <v>100</v>
      </c>
      <c r="D251" s="18">
        <v>19.3</v>
      </c>
      <c r="E251" s="21">
        <f t="shared" si="47"/>
        <v>11416302.9</v>
      </c>
      <c r="F251" s="53">
        <v>1449</v>
      </c>
      <c r="G251" s="57">
        <v>21350</v>
      </c>
      <c r="H251" s="57">
        <v>11820</v>
      </c>
      <c r="I251" s="59">
        <v>38100</v>
      </c>
      <c r="J251" s="59">
        <v>24770</v>
      </c>
      <c r="K251" s="21">
        <f t="shared" si="48"/>
        <v>97489</v>
      </c>
      <c r="L251" s="13"/>
      <c r="M251" s="22">
        <v>246.5</v>
      </c>
      <c r="N251" s="22">
        <v>400.4</v>
      </c>
      <c r="O251" s="22">
        <v>44560</v>
      </c>
      <c r="P251" s="22">
        <v>2203000</v>
      </c>
      <c r="Q251" s="22">
        <v>8880000</v>
      </c>
      <c r="R251" s="22">
        <v>119200</v>
      </c>
      <c r="S251" s="22">
        <v>14980</v>
      </c>
      <c r="T251" s="14">
        <f t="shared" si="49"/>
        <v>7.9572763684913221</v>
      </c>
      <c r="U251" s="22">
        <v>4367</v>
      </c>
      <c r="V251" s="22"/>
      <c r="W251" s="14" t="e">
        <f t="shared" si="50"/>
        <v>#DIV/0!</v>
      </c>
      <c r="X251" s="22"/>
      <c r="Y251" s="22">
        <v>52060</v>
      </c>
      <c r="Z251" s="49"/>
      <c r="AA251" s="22"/>
      <c r="AB251" s="85">
        <f t="shared" si="45"/>
        <v>190607</v>
      </c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</row>
    <row r="252" spans="1:38" s="46" customFormat="1" ht="15" customHeight="1" outlineLevel="1">
      <c r="A252" s="83" t="s">
        <v>288</v>
      </c>
      <c r="B252" s="84">
        <f t="shared" si="51"/>
        <v>3000</v>
      </c>
      <c r="C252" s="18">
        <v>100</v>
      </c>
      <c r="D252" s="18">
        <v>19</v>
      </c>
      <c r="E252" s="21">
        <f t="shared" si="47"/>
        <v>10877966.799999999</v>
      </c>
      <c r="F252" s="53">
        <v>1371</v>
      </c>
      <c r="G252" s="57">
        <v>22430</v>
      </c>
      <c r="H252" s="57">
        <v>11740</v>
      </c>
      <c r="I252" s="59">
        <v>39650</v>
      </c>
      <c r="J252" s="59">
        <v>24130</v>
      </c>
      <c r="K252" s="21">
        <f t="shared" si="48"/>
        <v>99321</v>
      </c>
      <c r="L252" s="13"/>
      <c r="M252" s="22">
        <v>153.6</v>
      </c>
      <c r="N252" s="22">
        <v>324.2</v>
      </c>
      <c r="O252" s="22">
        <v>47590</v>
      </c>
      <c r="P252" s="22">
        <v>2456000</v>
      </c>
      <c r="Q252" s="22">
        <v>8078000</v>
      </c>
      <c r="R252" s="22">
        <v>126100</v>
      </c>
      <c r="S252" s="22">
        <v>16900</v>
      </c>
      <c r="T252" s="14">
        <f t="shared" si="49"/>
        <v>7.4615384615384617</v>
      </c>
      <c r="U252" s="22">
        <v>5208</v>
      </c>
      <c r="V252" s="22"/>
      <c r="W252" s="14" t="e">
        <f t="shared" si="50"/>
        <v>#DIV/0!</v>
      </c>
      <c r="X252" s="22"/>
      <c r="Y252" s="22">
        <v>48370</v>
      </c>
      <c r="Z252" s="49"/>
      <c r="AA252" s="22"/>
      <c r="AB252" s="85">
        <f t="shared" si="45"/>
        <v>196578</v>
      </c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</row>
    <row r="253" spans="1:38" s="46" customFormat="1" ht="15" customHeight="1" outlineLevel="1">
      <c r="A253" s="83" t="s">
        <v>289</v>
      </c>
      <c r="B253" s="84">
        <f t="shared" si="51"/>
        <v>3000</v>
      </c>
      <c r="C253" s="18">
        <v>100</v>
      </c>
      <c r="D253" s="18">
        <v>19</v>
      </c>
      <c r="E253" s="21">
        <f t="shared" si="47"/>
        <v>10654714.600000001</v>
      </c>
      <c r="F253" s="53">
        <v>1301</v>
      </c>
      <c r="G253" s="57">
        <v>23720</v>
      </c>
      <c r="H253" s="57">
        <v>10720</v>
      </c>
      <c r="I253" s="59">
        <v>41210</v>
      </c>
      <c r="J253" s="59">
        <v>26060</v>
      </c>
      <c r="K253" s="21">
        <f t="shared" si="48"/>
        <v>103011</v>
      </c>
      <c r="L253" s="13"/>
      <c r="M253" s="22">
        <v>253.8</v>
      </c>
      <c r="N253" s="22">
        <v>415.8</v>
      </c>
      <c r="O253" s="22">
        <v>46230</v>
      </c>
      <c r="P253" s="22">
        <v>2406000</v>
      </c>
      <c r="Q253" s="22">
        <v>7928000</v>
      </c>
      <c r="R253" s="22">
        <v>107300</v>
      </c>
      <c r="S253" s="22">
        <v>13450</v>
      </c>
      <c r="T253" s="14">
        <f t="shared" si="49"/>
        <v>7.9776951672862451</v>
      </c>
      <c r="U253" s="22">
        <v>3564</v>
      </c>
      <c r="V253" s="22"/>
      <c r="W253" s="14" t="e">
        <f t="shared" si="50"/>
        <v>#DIV/0!</v>
      </c>
      <c r="X253" s="22"/>
      <c r="Y253" s="22">
        <v>46490</v>
      </c>
      <c r="Z253" s="49"/>
      <c r="AA253" s="22"/>
      <c r="AB253" s="85">
        <f t="shared" si="45"/>
        <v>170804</v>
      </c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</row>
    <row r="254" spans="1:38" s="46" customFormat="1" ht="15" customHeight="1" outlineLevel="1">
      <c r="A254" s="83" t="s">
        <v>290</v>
      </c>
      <c r="B254" s="84">
        <f t="shared" si="51"/>
        <v>2940</v>
      </c>
      <c r="C254" s="18">
        <v>98</v>
      </c>
      <c r="D254" s="18">
        <v>19.899999999999999</v>
      </c>
      <c r="E254" s="21">
        <f t="shared" si="47"/>
        <v>11314815</v>
      </c>
      <c r="F254" s="53">
        <v>1403</v>
      </c>
      <c r="G254" s="57">
        <v>23090</v>
      </c>
      <c r="H254" s="57">
        <v>12080</v>
      </c>
      <c r="I254" s="59">
        <v>38360</v>
      </c>
      <c r="J254" s="59">
        <v>21360</v>
      </c>
      <c r="K254" s="21">
        <f t="shared" si="48"/>
        <v>96293</v>
      </c>
      <c r="L254" s="13"/>
      <c r="M254" s="22">
        <v>315</v>
      </c>
      <c r="N254" s="22">
        <v>503</v>
      </c>
      <c r="O254" s="22">
        <v>41180</v>
      </c>
      <c r="P254" s="22">
        <v>2411000</v>
      </c>
      <c r="Q254" s="22">
        <v>8556000</v>
      </c>
      <c r="R254" s="22">
        <v>125200</v>
      </c>
      <c r="S254" s="22">
        <v>15570</v>
      </c>
      <c r="T254" s="14">
        <f t="shared" si="49"/>
        <v>8.0411046885035322</v>
      </c>
      <c r="U254" s="22">
        <v>4102</v>
      </c>
      <c r="V254" s="22">
        <v>0</v>
      </c>
      <c r="W254" s="14" t="e">
        <f t="shared" si="50"/>
        <v>#DIV/0!</v>
      </c>
      <c r="X254" s="22">
        <v>6272</v>
      </c>
      <c r="Y254" s="22">
        <v>58380</v>
      </c>
      <c r="Z254" s="49"/>
      <c r="AA254" s="22"/>
      <c r="AB254" s="85">
        <f t="shared" si="45"/>
        <v>209524</v>
      </c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</row>
    <row r="255" spans="1:38" s="46" customFormat="1" ht="15" customHeight="1" outlineLevel="1">
      <c r="A255" s="83" t="s">
        <v>291</v>
      </c>
      <c r="B255" s="84">
        <f t="shared" si="51"/>
        <v>2940</v>
      </c>
      <c r="C255" s="18">
        <v>98</v>
      </c>
      <c r="D255" s="18">
        <v>19.25</v>
      </c>
      <c r="E255" s="21">
        <f t="shared" si="47"/>
        <v>11134976</v>
      </c>
      <c r="F255" s="53">
        <v>2240</v>
      </c>
      <c r="G255" s="57">
        <v>22790</v>
      </c>
      <c r="H255" s="57">
        <v>12150</v>
      </c>
      <c r="I255" s="59">
        <v>34280</v>
      </c>
      <c r="J255" s="59">
        <v>31570</v>
      </c>
      <c r="K255" s="21">
        <f t="shared" si="48"/>
        <v>103030</v>
      </c>
      <c r="L255" s="13"/>
      <c r="M255" s="22">
        <v>275</v>
      </c>
      <c r="N255" s="22">
        <v>450</v>
      </c>
      <c r="O255" s="22">
        <v>35580</v>
      </c>
      <c r="P255" s="22">
        <v>2377000</v>
      </c>
      <c r="Q255" s="22">
        <v>8453000</v>
      </c>
      <c r="R255" s="22">
        <v>104500</v>
      </c>
      <c r="S255" s="22">
        <v>14700</v>
      </c>
      <c r="T255" s="14">
        <f t="shared" si="49"/>
        <v>7.1088435374149661</v>
      </c>
      <c r="U255" s="22">
        <v>3081</v>
      </c>
      <c r="V255" s="22"/>
      <c r="W255" s="14" t="e">
        <f t="shared" si="50"/>
        <v>#DIV/0!</v>
      </c>
      <c r="X255" s="22">
        <v>0</v>
      </c>
      <c r="Y255" s="22">
        <v>43360</v>
      </c>
      <c r="Z255" s="49"/>
      <c r="AA255" s="22"/>
      <c r="AB255" s="85">
        <f t="shared" si="45"/>
        <v>165641</v>
      </c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</row>
    <row r="256" spans="1:38" s="46" customFormat="1" ht="15" customHeight="1" outlineLevel="1">
      <c r="A256" s="83" t="s">
        <v>292</v>
      </c>
      <c r="B256" s="84">
        <f t="shared" si="51"/>
        <v>2940</v>
      </c>
      <c r="C256" s="18">
        <v>98</v>
      </c>
      <c r="D256" s="18">
        <v>20</v>
      </c>
      <c r="E256" s="21">
        <f t="shared" si="47"/>
        <v>10571140.799999999</v>
      </c>
      <c r="F256" s="53">
        <v>1696</v>
      </c>
      <c r="G256" s="57">
        <v>23870</v>
      </c>
      <c r="H256" s="57">
        <v>14050</v>
      </c>
      <c r="I256" s="59">
        <v>38140</v>
      </c>
      <c r="J256" s="59">
        <v>21630</v>
      </c>
      <c r="K256" s="21">
        <f t="shared" si="48"/>
        <v>99386</v>
      </c>
      <c r="L256" s="13"/>
      <c r="M256" s="22">
        <v>152.69999999999999</v>
      </c>
      <c r="N256" s="22">
        <v>342.1</v>
      </c>
      <c r="O256" s="22">
        <v>31610</v>
      </c>
      <c r="P256" s="22">
        <v>2312000</v>
      </c>
      <c r="Q256" s="22">
        <v>7977000</v>
      </c>
      <c r="R256" s="22">
        <v>98370</v>
      </c>
      <c r="S256" s="22">
        <v>13630</v>
      </c>
      <c r="T256" s="14">
        <f t="shared" si="49"/>
        <v>7.2171680117388117</v>
      </c>
      <c r="U256" s="22">
        <v>3130</v>
      </c>
      <c r="V256" s="22"/>
      <c r="W256" s="14" t="e">
        <f t="shared" si="50"/>
        <v>#DIV/0!</v>
      </c>
      <c r="X256" s="22">
        <v>0</v>
      </c>
      <c r="Y256" s="22">
        <v>35520</v>
      </c>
      <c r="Z256" s="49"/>
      <c r="AA256" s="22"/>
      <c r="AB256" s="85">
        <f t="shared" si="45"/>
        <v>150650</v>
      </c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</row>
    <row r="257" spans="1:51" s="46" customFormat="1" ht="15" customHeight="1" outlineLevel="1">
      <c r="A257" s="83" t="s">
        <v>293</v>
      </c>
      <c r="B257" s="84">
        <f t="shared" si="51"/>
        <v>3000</v>
      </c>
      <c r="C257" s="18">
        <v>100</v>
      </c>
      <c r="D257" s="18">
        <v>19</v>
      </c>
      <c r="E257" s="21">
        <f t="shared" si="47"/>
        <v>11476687</v>
      </c>
      <c r="F257" s="53">
        <v>1726</v>
      </c>
      <c r="G257" s="57">
        <v>25560</v>
      </c>
      <c r="H257" s="57">
        <v>12380</v>
      </c>
      <c r="I257" s="59">
        <v>43500</v>
      </c>
      <c r="J257" s="59">
        <v>25470</v>
      </c>
      <c r="K257" s="21">
        <f t="shared" si="48"/>
        <v>108636</v>
      </c>
      <c r="L257" s="13"/>
      <c r="M257" s="22">
        <v>198.7</v>
      </c>
      <c r="N257" s="22">
        <v>235.3</v>
      </c>
      <c r="O257" s="22">
        <v>54340</v>
      </c>
      <c r="P257" s="22">
        <v>2820000</v>
      </c>
      <c r="Q257" s="22">
        <v>8360000</v>
      </c>
      <c r="R257" s="22">
        <v>112800</v>
      </c>
      <c r="S257" s="22">
        <v>12730</v>
      </c>
      <c r="T257" s="14">
        <f t="shared" si="49"/>
        <v>8.8609583660644144</v>
      </c>
      <c r="U257" s="22">
        <v>3577</v>
      </c>
      <c r="V257" s="22"/>
      <c r="W257" s="14" t="e">
        <f t="shared" si="50"/>
        <v>#DIV/0!</v>
      </c>
      <c r="X257" s="22">
        <v>0</v>
      </c>
      <c r="Y257" s="22">
        <v>4170</v>
      </c>
      <c r="Z257" s="49"/>
      <c r="AA257" s="22"/>
      <c r="AB257" s="85">
        <f t="shared" si="45"/>
        <v>133277</v>
      </c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</row>
    <row r="258" spans="1:51" s="46" customFormat="1" ht="15" customHeight="1" outlineLevel="1">
      <c r="A258" s="83" t="s">
        <v>294</v>
      </c>
      <c r="B258" s="84">
        <f t="shared" si="51"/>
        <v>3000</v>
      </c>
      <c r="C258" s="18">
        <v>100</v>
      </c>
      <c r="D258" s="18">
        <v>20</v>
      </c>
      <c r="E258" s="21">
        <f t="shared" si="47"/>
        <v>11346114.199999999</v>
      </c>
      <c r="F258" s="53">
        <v>1740</v>
      </c>
      <c r="G258" s="57">
        <v>22880</v>
      </c>
      <c r="H258" s="57">
        <v>11970</v>
      </c>
      <c r="I258" s="59">
        <v>44300</v>
      </c>
      <c r="J258" s="59">
        <v>23530</v>
      </c>
      <c r="K258" s="21">
        <f t="shared" si="48"/>
        <v>104420</v>
      </c>
      <c r="L258" s="13"/>
      <c r="M258" s="22">
        <v>234.1</v>
      </c>
      <c r="N258" s="22">
        <v>291.10000000000002</v>
      </c>
      <c r="O258" s="22">
        <v>118000</v>
      </c>
      <c r="P258" s="22">
        <v>2632000</v>
      </c>
      <c r="Q258" s="22">
        <v>8296000</v>
      </c>
      <c r="R258" s="22">
        <v>123000</v>
      </c>
      <c r="S258" s="22">
        <v>14760</v>
      </c>
      <c r="T258" s="14">
        <f t="shared" si="49"/>
        <v>8.3333333333333339</v>
      </c>
      <c r="U258" s="22">
        <v>3719</v>
      </c>
      <c r="V258" s="22"/>
      <c r="W258" s="14" t="e">
        <f t="shared" si="50"/>
        <v>#DIV/0!</v>
      </c>
      <c r="X258" s="22">
        <v>0</v>
      </c>
      <c r="Y258" s="22">
        <v>53690</v>
      </c>
      <c r="Z258" s="49"/>
      <c r="AA258" s="22"/>
      <c r="AB258" s="85">
        <f t="shared" si="45"/>
        <v>195169</v>
      </c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</row>
    <row r="259" spans="1:51" s="46" customFormat="1" ht="15" customHeight="1" outlineLevel="1">
      <c r="A259" s="83" t="s">
        <v>295</v>
      </c>
      <c r="B259" s="84">
        <f t="shared" si="51"/>
        <v>2970</v>
      </c>
      <c r="C259" s="18">
        <v>99</v>
      </c>
      <c r="D259" s="18">
        <v>22.4</v>
      </c>
      <c r="E259" s="21">
        <f t="shared" si="47"/>
        <v>11511590.800000001</v>
      </c>
      <c r="F259" s="53">
        <v>1857</v>
      </c>
      <c r="G259" s="57">
        <v>24200</v>
      </c>
      <c r="H259" s="57">
        <v>12490</v>
      </c>
      <c r="I259" s="57">
        <v>43550</v>
      </c>
      <c r="J259" s="57">
        <v>21340</v>
      </c>
      <c r="K259" s="21">
        <f t="shared" si="48"/>
        <v>103437</v>
      </c>
      <c r="L259" s="13"/>
      <c r="M259" s="22">
        <v>255.5</v>
      </c>
      <c r="N259" s="22">
        <v>351.3</v>
      </c>
      <c r="O259" s="22">
        <v>56000</v>
      </c>
      <c r="P259" s="22">
        <v>2667000</v>
      </c>
      <c r="Q259" s="22">
        <v>8495000</v>
      </c>
      <c r="R259" s="22">
        <v>128000</v>
      </c>
      <c r="S259" s="22">
        <v>13280</v>
      </c>
      <c r="T259" s="14">
        <f t="shared" si="49"/>
        <v>9.6385542168674707</v>
      </c>
      <c r="U259" s="22">
        <v>4487</v>
      </c>
      <c r="V259" s="22"/>
      <c r="W259" s="14"/>
      <c r="X259" s="22">
        <v>0</v>
      </c>
      <c r="Y259" s="22">
        <v>43780</v>
      </c>
      <c r="Z259" s="49"/>
      <c r="AA259" s="22"/>
      <c r="AB259" s="85">
        <f t="shared" si="45"/>
        <v>189547</v>
      </c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Y259" s="153"/>
    </row>
    <row r="260" spans="1:51" s="46" customFormat="1" ht="15" customHeight="1" outlineLevel="1">
      <c r="A260" s="83" t="s">
        <v>296</v>
      </c>
      <c r="B260" s="84">
        <f t="shared" si="51"/>
        <v>3000</v>
      </c>
      <c r="C260" s="18">
        <v>100</v>
      </c>
      <c r="D260" s="18">
        <v>21.6</v>
      </c>
      <c r="E260" s="21">
        <f t="shared" si="47"/>
        <v>10431719.600000001</v>
      </c>
      <c r="F260" s="53">
        <v>1619</v>
      </c>
      <c r="G260" s="57">
        <v>23780</v>
      </c>
      <c r="H260" s="57">
        <v>11490</v>
      </c>
      <c r="I260" s="57">
        <v>37980</v>
      </c>
      <c r="J260" s="57">
        <v>24570</v>
      </c>
      <c r="K260" s="21">
        <f t="shared" si="48"/>
        <v>99439</v>
      </c>
      <c r="L260" s="13"/>
      <c r="M260" s="22">
        <v>166.8</v>
      </c>
      <c r="N260" s="22">
        <v>436.8</v>
      </c>
      <c r="O260" s="22">
        <v>41140</v>
      </c>
      <c r="P260" s="22">
        <v>2269000</v>
      </c>
      <c r="Q260" s="22">
        <v>7812000</v>
      </c>
      <c r="R260" s="22">
        <v>149000</v>
      </c>
      <c r="S260" s="22">
        <v>14070</v>
      </c>
      <c r="T260" s="14">
        <f t="shared" si="49"/>
        <v>10.589907604832979</v>
      </c>
      <c r="U260" s="22">
        <v>3537</v>
      </c>
      <c r="V260" s="22"/>
      <c r="W260" s="14" t="e">
        <f t="shared" ref="W260" si="52">U260/V260</f>
        <v>#DIV/0!</v>
      </c>
      <c r="X260" s="22">
        <v>0</v>
      </c>
      <c r="Y260" s="22">
        <v>42930</v>
      </c>
      <c r="Z260" s="49"/>
      <c r="AA260" s="22"/>
      <c r="AB260" s="85">
        <f t="shared" si="45"/>
        <v>209537</v>
      </c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</row>
    <row r="261" spans="1:51" s="46" customFormat="1" ht="15" customHeight="1" outlineLevel="1">
      <c r="A261" s="83" t="s">
        <v>297</v>
      </c>
      <c r="B261" s="84">
        <f t="shared" si="51"/>
        <v>3000</v>
      </c>
      <c r="C261" s="18">
        <v>100</v>
      </c>
      <c r="D261" s="18">
        <v>18.16</v>
      </c>
      <c r="E261" s="21">
        <f t="shared" si="47"/>
        <v>11178405.6</v>
      </c>
      <c r="F261" s="53">
        <v>2346</v>
      </c>
      <c r="G261" s="57">
        <v>22970</v>
      </c>
      <c r="H261" s="57">
        <v>12840</v>
      </c>
      <c r="I261" s="57">
        <v>40640</v>
      </c>
      <c r="J261" s="57">
        <v>23510</v>
      </c>
      <c r="K261" s="21">
        <f t="shared" si="48"/>
        <v>102306</v>
      </c>
      <c r="L261" s="13"/>
      <c r="M261" s="22">
        <v>151</v>
      </c>
      <c r="N261" s="22">
        <v>443.6</v>
      </c>
      <c r="O261" s="22">
        <v>38920</v>
      </c>
      <c r="P261" s="22">
        <v>2713000</v>
      </c>
      <c r="Q261" s="22">
        <v>8106000</v>
      </c>
      <c r="R261" s="22">
        <v>156300</v>
      </c>
      <c r="S261" s="22">
        <v>14450</v>
      </c>
      <c r="T261" s="14">
        <f t="shared" si="49"/>
        <v>10.816608996539792</v>
      </c>
      <c r="U261" s="22">
        <v>4065</v>
      </c>
      <c r="V261" s="22"/>
      <c r="W261" s="14"/>
      <c r="X261" s="22">
        <v>0</v>
      </c>
      <c r="Y261" s="22">
        <v>42770</v>
      </c>
      <c r="Z261" s="49"/>
      <c r="AA261" s="22"/>
      <c r="AB261" s="85">
        <f t="shared" si="45"/>
        <v>217585</v>
      </c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</row>
    <row r="262" spans="1:51" s="46" customFormat="1" ht="15" customHeight="1" outlineLevel="1">
      <c r="A262" s="83" t="s">
        <v>298</v>
      </c>
      <c r="B262" s="84">
        <f t="shared" si="51"/>
        <v>2955</v>
      </c>
      <c r="C262" s="18">
        <v>98.5</v>
      </c>
      <c r="D262" s="18">
        <v>22</v>
      </c>
      <c r="E262" s="21">
        <f t="shared" si="47"/>
        <v>11355911.700000001</v>
      </c>
      <c r="F262" s="53">
        <v>2049</v>
      </c>
      <c r="G262" s="57">
        <v>23510</v>
      </c>
      <c r="H262" s="57">
        <v>12590</v>
      </c>
      <c r="I262" s="57">
        <v>42720</v>
      </c>
      <c r="J262" s="57">
        <v>26560</v>
      </c>
      <c r="K262" s="21">
        <f t="shared" si="48"/>
        <v>107429</v>
      </c>
      <c r="L262" s="13"/>
      <c r="M262" s="22">
        <v>119.4</v>
      </c>
      <c r="N262" s="22">
        <v>487.3</v>
      </c>
      <c r="O262" s="22">
        <v>45110</v>
      </c>
      <c r="P262" s="22">
        <v>2418000</v>
      </c>
      <c r="Q262" s="22">
        <v>8559000</v>
      </c>
      <c r="R262" s="22">
        <v>147000</v>
      </c>
      <c r="S262" s="22">
        <v>15020</v>
      </c>
      <c r="T262" s="14">
        <f t="shared" si="49"/>
        <v>9.786950732356857</v>
      </c>
      <c r="U262" s="22">
        <v>3366</v>
      </c>
      <c r="V262" s="22"/>
      <c r="W262" s="14"/>
      <c r="X262" s="22">
        <v>0</v>
      </c>
      <c r="Y262" s="22">
        <v>60380</v>
      </c>
      <c r="Z262" s="49"/>
      <c r="AA262" s="22"/>
      <c r="AB262" s="85">
        <f t="shared" si="45"/>
        <v>225766</v>
      </c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</row>
    <row r="263" spans="1:51" s="46" customFormat="1" ht="15" customHeight="1" outlineLevel="1">
      <c r="A263" s="83" t="s">
        <v>299</v>
      </c>
      <c r="B263" s="84">
        <f t="shared" si="51"/>
        <v>3000</v>
      </c>
      <c r="C263" s="18">
        <v>100</v>
      </c>
      <c r="D263" s="18">
        <v>20</v>
      </c>
      <c r="E263" s="21">
        <f t="shared" si="47"/>
        <v>11415571.6</v>
      </c>
      <c r="F263" s="53">
        <v>1519</v>
      </c>
      <c r="G263" s="57">
        <v>23280</v>
      </c>
      <c r="H263" s="57">
        <v>12510</v>
      </c>
      <c r="I263" s="57">
        <v>38950</v>
      </c>
      <c r="J263" s="57">
        <v>26970</v>
      </c>
      <c r="K263" s="21">
        <f t="shared" si="48"/>
        <v>103229</v>
      </c>
      <c r="L263" s="13"/>
      <c r="M263" s="22">
        <v>120.6</v>
      </c>
      <c r="N263" s="22">
        <v>498</v>
      </c>
      <c r="O263" s="22">
        <v>40150</v>
      </c>
      <c r="P263" s="22">
        <v>2681000</v>
      </c>
      <c r="Q263" s="22">
        <v>8399000</v>
      </c>
      <c r="R263" s="22">
        <v>133900</v>
      </c>
      <c r="S263" s="22">
        <v>14910</v>
      </c>
      <c r="T263" s="14">
        <f t="shared" si="49"/>
        <v>8.9805499664654587</v>
      </c>
      <c r="U263" s="22">
        <v>4054</v>
      </c>
      <c r="V263" s="22"/>
      <c r="W263" s="14"/>
      <c r="X263" s="22"/>
      <c r="Y263" s="22">
        <v>38710</v>
      </c>
      <c r="Z263" s="49"/>
      <c r="AA263" s="22"/>
      <c r="AB263" s="85">
        <f t="shared" si="45"/>
        <v>191574</v>
      </c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</row>
    <row r="264" spans="1:51" s="46" customFormat="1" ht="15" customHeight="1" outlineLevel="1">
      <c r="A264" s="83" t="s">
        <v>300</v>
      </c>
      <c r="B264" s="84">
        <f t="shared" si="51"/>
        <v>2940</v>
      </c>
      <c r="C264" s="18">
        <v>98</v>
      </c>
      <c r="D264" s="18">
        <v>21.2</v>
      </c>
      <c r="E264" s="21">
        <f t="shared" si="47"/>
        <v>9405508</v>
      </c>
      <c r="F264" s="53">
        <v>2182</v>
      </c>
      <c r="G264" s="57">
        <v>24180</v>
      </c>
      <c r="H264" s="57">
        <v>13750</v>
      </c>
      <c r="I264" s="57">
        <v>45570</v>
      </c>
      <c r="J264" s="57">
        <v>22570</v>
      </c>
      <c r="K264" s="21">
        <f t="shared" si="48"/>
        <v>108252</v>
      </c>
      <c r="L264" s="13"/>
      <c r="M264" s="22"/>
      <c r="N264" s="22"/>
      <c r="O264" s="22">
        <v>61540</v>
      </c>
      <c r="P264" s="22">
        <v>2025000</v>
      </c>
      <c r="Q264" s="22">
        <v>7003000</v>
      </c>
      <c r="R264" s="22">
        <v>149000</v>
      </c>
      <c r="S264" s="22">
        <v>16460</v>
      </c>
      <c r="T264" s="14">
        <f t="shared" si="49"/>
        <v>9.0522478736330498</v>
      </c>
      <c r="U264" s="22">
        <v>2696</v>
      </c>
      <c r="V264" s="22"/>
      <c r="W264" s="14"/>
      <c r="X264" s="22"/>
      <c r="Y264" s="22">
        <v>39560</v>
      </c>
      <c r="Z264" s="49"/>
      <c r="AA264" s="22"/>
      <c r="AB264" s="85">
        <f t="shared" si="45"/>
        <v>207716</v>
      </c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</row>
    <row r="265" spans="1:51" s="46" customFormat="1" ht="15" customHeight="1" outlineLevel="1">
      <c r="A265" s="83" t="s">
        <v>301</v>
      </c>
      <c r="B265" s="84">
        <f t="shared" si="51"/>
        <v>2940</v>
      </c>
      <c r="C265" s="18">
        <v>98</v>
      </c>
      <c r="D265" s="18">
        <v>20.13</v>
      </c>
      <c r="E265" s="21">
        <f t="shared" si="47"/>
        <v>9574268</v>
      </c>
      <c r="F265" s="53">
        <v>2029</v>
      </c>
      <c r="G265" s="57">
        <v>25850</v>
      </c>
      <c r="H265" s="57">
        <v>13000</v>
      </c>
      <c r="I265" s="57">
        <v>40330</v>
      </c>
      <c r="J265" s="57">
        <v>24880</v>
      </c>
      <c r="K265" s="21">
        <f t="shared" si="48"/>
        <v>106089</v>
      </c>
      <c r="L265" s="13"/>
      <c r="M265" s="22"/>
      <c r="N265" s="22"/>
      <c r="O265" s="22">
        <v>51690</v>
      </c>
      <c r="P265" s="22">
        <v>2047000</v>
      </c>
      <c r="Q265" s="22">
        <v>7132000</v>
      </c>
      <c r="R265" s="22">
        <v>171100</v>
      </c>
      <c r="S265" s="22">
        <v>16650</v>
      </c>
      <c r="T265" s="14">
        <f t="shared" si="49"/>
        <v>10.276276276276276</v>
      </c>
      <c r="U265" s="22">
        <v>4149</v>
      </c>
      <c r="V265" s="22"/>
      <c r="W265" s="14"/>
      <c r="X265" s="22"/>
      <c r="Y265" s="22">
        <v>45590</v>
      </c>
      <c r="Z265" s="49"/>
      <c r="AA265" s="22"/>
      <c r="AB265" s="85">
        <f t="shared" si="45"/>
        <v>237489</v>
      </c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</row>
    <row r="266" spans="1:51" s="46" customFormat="1" ht="15" customHeight="1" outlineLevel="1">
      <c r="A266" s="83" t="s">
        <v>302</v>
      </c>
      <c r="B266" s="84">
        <f t="shared" si="51"/>
        <v>3000</v>
      </c>
      <c r="C266" s="18">
        <v>100</v>
      </c>
      <c r="D266" s="18">
        <v>18</v>
      </c>
      <c r="E266" s="21">
        <f t="shared" si="47"/>
        <v>9489530</v>
      </c>
      <c r="F266" s="53">
        <v>1992</v>
      </c>
      <c r="G266" s="57">
        <v>24080</v>
      </c>
      <c r="H266" s="57">
        <v>13310</v>
      </c>
      <c r="I266" s="57">
        <v>44990</v>
      </c>
      <c r="J266" s="57">
        <v>24670</v>
      </c>
      <c r="K266" s="57">
        <f t="shared" si="48"/>
        <v>109042</v>
      </c>
      <c r="L266" s="5"/>
      <c r="M266" s="22"/>
      <c r="N266" s="22"/>
      <c r="O266" s="22">
        <v>54250</v>
      </c>
      <c r="P266" s="22">
        <v>2021000</v>
      </c>
      <c r="Q266" s="22">
        <v>7097000</v>
      </c>
      <c r="R266" s="22">
        <v>142000</v>
      </c>
      <c r="S266" s="22">
        <v>15880</v>
      </c>
      <c r="T266" s="14">
        <f t="shared" si="49"/>
        <v>8.9420654911838788</v>
      </c>
      <c r="U266" s="22">
        <v>3628</v>
      </c>
      <c r="V266" s="22"/>
      <c r="W266" s="22"/>
      <c r="X266" s="22"/>
      <c r="Y266" s="22">
        <v>46730</v>
      </c>
      <c r="Z266" s="22"/>
      <c r="AA266" s="22"/>
      <c r="AB266" s="22">
        <f t="shared" si="45"/>
        <v>208238</v>
      </c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</row>
    <row r="267" spans="1:51" s="46" customFormat="1" ht="12.75">
      <c r="A267" s="151" t="s">
        <v>303</v>
      </c>
      <c r="B267" s="74"/>
      <c r="C267" s="152"/>
      <c r="D267" s="152"/>
      <c r="E267" s="152"/>
      <c r="F267" s="152"/>
      <c r="G267" s="152"/>
      <c r="H267" s="152"/>
      <c r="I267" s="152"/>
      <c r="J267" s="152"/>
      <c r="K267" s="40"/>
      <c r="L267" s="79"/>
      <c r="M267" s="79"/>
      <c r="N267" s="79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82"/>
      <c r="AD267" s="82"/>
      <c r="AE267" s="82"/>
      <c r="AF267" s="82"/>
      <c r="AG267" s="82"/>
      <c r="AH267" s="82"/>
      <c r="AI267" s="82"/>
      <c r="AJ267" s="82"/>
      <c r="AK267" s="82"/>
      <c r="AL267" s="74"/>
    </row>
    <row r="268" spans="1:51" s="46" customFormat="1" ht="15" customHeight="1">
      <c r="A268" s="26"/>
      <c r="B268" s="1"/>
      <c r="C268" s="18"/>
      <c r="D268" s="18"/>
      <c r="E268" s="2"/>
      <c r="F268" s="54"/>
      <c r="G268" s="58"/>
      <c r="H268" s="58"/>
      <c r="I268" s="58"/>
      <c r="J268" s="58"/>
      <c r="K268" s="9"/>
      <c r="L268" s="5"/>
      <c r="M268" s="3"/>
      <c r="N268" s="9"/>
      <c r="O268" s="9"/>
      <c r="P268" s="9"/>
      <c r="Q268" s="9"/>
      <c r="R268" s="9"/>
      <c r="S268" s="9"/>
      <c r="T268" s="14" t="e">
        <f t="shared" si="49"/>
        <v>#DIV/0!</v>
      </c>
      <c r="U268" s="9"/>
      <c r="V268" s="9"/>
      <c r="W268" s="9"/>
      <c r="X268" s="9"/>
      <c r="Y268" s="9"/>
      <c r="Z268" s="9"/>
      <c r="AA268" s="9"/>
      <c r="AB268" s="22">
        <f t="shared" si="45"/>
        <v>0</v>
      </c>
      <c r="AC268" s="3"/>
      <c r="AD268" s="3"/>
      <c r="AE268" s="3"/>
      <c r="AF268" s="3"/>
      <c r="AG268" s="3"/>
      <c r="AH268" s="3"/>
      <c r="AI268" s="3"/>
      <c r="AJ268" s="3"/>
      <c r="AK268" s="3"/>
      <c r="AL268" s="43"/>
    </row>
    <row r="269" spans="1:51" s="46" customFormat="1" ht="15" customHeight="1">
      <c r="A269" s="26"/>
      <c r="B269" s="1"/>
      <c r="C269" s="18"/>
      <c r="D269" s="18"/>
      <c r="E269" s="2"/>
      <c r="F269" s="54"/>
      <c r="G269" s="58"/>
      <c r="H269" s="58"/>
      <c r="I269" s="58"/>
      <c r="J269" s="58"/>
      <c r="K269" s="9"/>
      <c r="L269" s="5"/>
      <c r="M269" s="3"/>
      <c r="N269" s="9"/>
      <c r="O269" s="9"/>
      <c r="P269" s="9"/>
      <c r="Q269" s="9"/>
      <c r="R269" s="9"/>
      <c r="S269" s="9"/>
      <c r="T269" s="14" t="e">
        <f t="shared" si="49"/>
        <v>#DIV/0!</v>
      </c>
      <c r="U269" s="9"/>
      <c r="V269" s="9"/>
      <c r="W269" s="9"/>
      <c r="X269" s="9"/>
      <c r="Y269" s="9"/>
      <c r="Z269" s="9"/>
      <c r="AA269" s="9"/>
      <c r="AB269" s="22">
        <f t="shared" si="45"/>
        <v>0</v>
      </c>
      <c r="AC269" s="3"/>
      <c r="AD269" s="3"/>
      <c r="AE269" s="3"/>
      <c r="AF269" s="3"/>
      <c r="AG269" s="3"/>
      <c r="AH269" s="3"/>
      <c r="AI269" s="3"/>
      <c r="AJ269" s="3"/>
      <c r="AK269" s="3"/>
      <c r="AL269" s="43"/>
    </row>
    <row r="270" spans="1:51" s="46" customFormat="1" ht="15" customHeight="1">
      <c r="A270" s="26"/>
      <c r="B270" s="1"/>
      <c r="C270" s="18"/>
      <c r="D270" s="18"/>
      <c r="E270" s="2"/>
      <c r="F270" s="54"/>
      <c r="G270" s="58"/>
      <c r="H270" s="58"/>
      <c r="I270" s="58"/>
      <c r="J270" s="58"/>
      <c r="K270" s="9"/>
      <c r="L270" s="5"/>
      <c r="M270" s="3"/>
      <c r="N270" s="9"/>
      <c r="O270" s="9"/>
      <c r="P270" s="9"/>
      <c r="Q270" s="9"/>
      <c r="R270" s="9"/>
      <c r="S270" s="9"/>
      <c r="T270" s="14" t="e">
        <f t="shared" si="49"/>
        <v>#DIV/0!</v>
      </c>
      <c r="U270" s="9"/>
      <c r="V270" s="9"/>
      <c r="W270" s="9"/>
      <c r="X270" s="9"/>
      <c r="Y270" s="9"/>
      <c r="Z270" s="9"/>
      <c r="AA270" s="9"/>
      <c r="AB270" s="22">
        <f t="shared" si="45"/>
        <v>0</v>
      </c>
      <c r="AC270" s="3"/>
      <c r="AD270" s="3"/>
      <c r="AE270" s="3"/>
      <c r="AF270" s="3"/>
      <c r="AG270" s="3"/>
      <c r="AH270" s="3"/>
      <c r="AI270" s="3"/>
      <c r="AJ270" s="3"/>
      <c r="AK270" s="3"/>
      <c r="AL270" s="43"/>
    </row>
    <row r="271" spans="1:51" s="46" customFormat="1" ht="15" customHeight="1">
      <c r="A271" s="26"/>
      <c r="B271" s="1"/>
      <c r="C271" s="18"/>
      <c r="D271" s="18"/>
      <c r="E271" s="2"/>
      <c r="F271" s="54"/>
      <c r="G271" s="58"/>
      <c r="H271" s="58"/>
      <c r="I271" s="58"/>
      <c r="J271" s="58"/>
      <c r="K271" s="9"/>
      <c r="L271" s="5"/>
      <c r="M271" s="3"/>
      <c r="N271" s="9"/>
      <c r="O271" s="9"/>
      <c r="P271" s="9"/>
      <c r="Q271" s="9"/>
      <c r="R271" s="9"/>
      <c r="S271" s="9"/>
      <c r="T271" s="14" t="e">
        <f t="shared" si="49"/>
        <v>#DIV/0!</v>
      </c>
      <c r="U271" s="9"/>
      <c r="V271" s="9"/>
      <c r="W271" s="9"/>
      <c r="X271" s="9"/>
      <c r="Y271" s="9"/>
      <c r="Z271" s="9"/>
      <c r="AA271" s="9"/>
      <c r="AB271" s="22">
        <f t="shared" si="45"/>
        <v>0</v>
      </c>
      <c r="AC271" s="3"/>
      <c r="AD271" s="3"/>
      <c r="AE271" s="3"/>
      <c r="AF271" s="3"/>
      <c r="AG271" s="3"/>
      <c r="AH271" s="3"/>
      <c r="AI271" s="3"/>
      <c r="AJ271" s="3"/>
      <c r="AK271" s="3"/>
      <c r="AL271" s="43"/>
    </row>
    <row r="272" spans="1:51" s="46" customFormat="1" ht="15" customHeight="1">
      <c r="A272" s="26"/>
      <c r="B272" s="1"/>
      <c r="C272" s="18"/>
      <c r="D272" s="18"/>
      <c r="E272" s="2"/>
      <c r="F272" s="54"/>
      <c r="G272" s="58"/>
      <c r="H272" s="58"/>
      <c r="I272" s="58"/>
      <c r="J272" s="58"/>
      <c r="K272" s="9"/>
      <c r="L272" s="5"/>
      <c r="M272" s="3"/>
      <c r="N272" s="9"/>
      <c r="O272" s="9"/>
      <c r="P272" s="9"/>
      <c r="Q272" s="9"/>
      <c r="R272" s="9"/>
      <c r="S272" s="9"/>
      <c r="T272" s="14" t="e">
        <f t="shared" si="49"/>
        <v>#DIV/0!</v>
      </c>
      <c r="U272" s="9"/>
      <c r="V272" s="9"/>
      <c r="W272" s="9"/>
      <c r="X272" s="9"/>
      <c r="Y272" s="9"/>
      <c r="Z272" s="9"/>
      <c r="AA272" s="9"/>
      <c r="AB272" s="22">
        <f t="shared" si="45"/>
        <v>0</v>
      </c>
      <c r="AC272" s="3"/>
      <c r="AD272" s="3"/>
      <c r="AE272" s="3"/>
      <c r="AF272" s="3"/>
      <c r="AG272" s="3"/>
      <c r="AH272" s="3"/>
      <c r="AI272" s="3"/>
      <c r="AJ272" s="3"/>
      <c r="AK272" s="3"/>
      <c r="AL272" s="43"/>
    </row>
    <row r="273" spans="1:38" s="46" customFormat="1" ht="15" customHeight="1">
      <c r="A273" s="26"/>
      <c r="B273" s="1"/>
      <c r="C273" s="18"/>
      <c r="D273" s="18"/>
      <c r="E273" s="2"/>
      <c r="F273" s="54"/>
      <c r="G273" s="58"/>
      <c r="H273" s="58"/>
      <c r="I273" s="58"/>
      <c r="J273" s="58"/>
      <c r="K273" s="9"/>
      <c r="L273" s="5"/>
      <c r="M273" s="3"/>
      <c r="N273" s="9"/>
      <c r="O273" s="9"/>
      <c r="P273" s="9"/>
      <c r="Q273" s="9"/>
      <c r="R273" s="9"/>
      <c r="S273" s="9"/>
      <c r="T273" s="14" t="e">
        <f t="shared" si="49"/>
        <v>#DIV/0!</v>
      </c>
      <c r="U273" s="9"/>
      <c r="V273" s="9"/>
      <c r="W273" s="9"/>
      <c r="X273" s="9"/>
      <c r="Y273" s="9"/>
      <c r="Z273" s="9"/>
      <c r="AA273" s="9"/>
      <c r="AB273" s="22">
        <f t="shared" si="45"/>
        <v>0</v>
      </c>
      <c r="AC273" s="3"/>
      <c r="AD273" s="3"/>
      <c r="AE273" s="3"/>
      <c r="AF273" s="3"/>
      <c r="AG273" s="3"/>
      <c r="AH273" s="3"/>
      <c r="AI273" s="3"/>
      <c r="AJ273" s="3"/>
      <c r="AK273" s="3"/>
      <c r="AL273" s="43"/>
    </row>
    <row r="274" spans="1:38" s="46" customFormat="1" ht="15" customHeight="1">
      <c r="A274" s="26"/>
      <c r="B274" s="1"/>
      <c r="C274" s="18"/>
      <c r="D274" s="18"/>
      <c r="E274" s="2"/>
      <c r="F274" s="54"/>
      <c r="G274" s="58"/>
      <c r="H274" s="58"/>
      <c r="I274" s="58"/>
      <c r="J274" s="58"/>
      <c r="K274" s="9"/>
      <c r="L274" s="5"/>
      <c r="M274" s="3"/>
      <c r="N274" s="9"/>
      <c r="O274" s="9"/>
      <c r="P274" s="9"/>
      <c r="Q274" s="9"/>
      <c r="R274" s="9"/>
      <c r="S274" s="9"/>
      <c r="T274" s="14" t="e">
        <f t="shared" si="49"/>
        <v>#DIV/0!</v>
      </c>
      <c r="U274" s="9"/>
      <c r="V274" s="9"/>
      <c r="W274" s="9"/>
      <c r="X274" s="9"/>
      <c r="Y274" s="9"/>
      <c r="Z274" s="9"/>
      <c r="AA274" s="9"/>
      <c r="AB274" s="22">
        <f t="shared" si="45"/>
        <v>0</v>
      </c>
      <c r="AC274" s="3"/>
      <c r="AD274" s="3"/>
      <c r="AE274" s="3"/>
      <c r="AF274" s="3"/>
      <c r="AG274" s="3"/>
      <c r="AH274" s="3"/>
      <c r="AI274" s="3"/>
      <c r="AJ274" s="3"/>
      <c r="AK274" s="3"/>
      <c r="AL274" s="43"/>
    </row>
    <row r="275" spans="1:38" s="46" customFormat="1" ht="15" customHeight="1">
      <c r="A275" s="26"/>
      <c r="B275" s="1"/>
      <c r="C275" s="18"/>
      <c r="D275" s="18"/>
      <c r="E275" s="2"/>
      <c r="F275" s="54"/>
      <c r="G275" s="58"/>
      <c r="H275" s="58"/>
      <c r="I275" s="58"/>
      <c r="J275" s="58"/>
      <c r="K275" s="9"/>
      <c r="L275" s="5"/>
      <c r="M275" s="3"/>
      <c r="N275" s="9"/>
      <c r="O275" s="9"/>
      <c r="P275" s="9"/>
      <c r="Q275" s="9"/>
      <c r="R275" s="9"/>
      <c r="S275" s="9"/>
      <c r="T275" s="14" t="e">
        <f t="shared" si="49"/>
        <v>#DIV/0!</v>
      </c>
      <c r="U275" s="9"/>
      <c r="V275" s="9"/>
      <c r="W275" s="9"/>
      <c r="X275" s="9"/>
      <c r="Y275" s="9"/>
      <c r="Z275" s="9"/>
      <c r="AA275" s="9"/>
      <c r="AB275" s="22">
        <f t="shared" ref="AB275:AB277" si="53">R275+S275+U275+V275+X275+Y275+Z275+AA275</f>
        <v>0</v>
      </c>
      <c r="AC275" s="3"/>
      <c r="AD275" s="3"/>
      <c r="AE275" s="3"/>
      <c r="AF275" s="3"/>
      <c r="AG275" s="3"/>
      <c r="AH275" s="3"/>
      <c r="AI275" s="3"/>
      <c r="AJ275" s="3"/>
      <c r="AK275" s="3"/>
      <c r="AL275" s="43"/>
    </row>
    <row r="276" spans="1:38" s="46" customFormat="1" ht="15" customHeight="1">
      <c r="A276" s="26"/>
      <c r="B276" s="1"/>
      <c r="C276" s="18"/>
      <c r="D276" s="18"/>
      <c r="E276" s="2"/>
      <c r="F276" s="54"/>
      <c r="G276" s="58"/>
      <c r="H276" s="58"/>
      <c r="I276" s="58"/>
      <c r="J276" s="58"/>
      <c r="K276" s="9"/>
      <c r="L276" s="5"/>
      <c r="M276" s="3"/>
      <c r="N276" s="9"/>
      <c r="O276" s="9"/>
      <c r="P276" s="9"/>
      <c r="Q276" s="9"/>
      <c r="R276" s="9"/>
      <c r="S276" s="9"/>
      <c r="T276" s="14" t="e">
        <f t="shared" si="49"/>
        <v>#DIV/0!</v>
      </c>
      <c r="U276" s="9"/>
      <c r="V276" s="9"/>
      <c r="W276" s="9"/>
      <c r="X276" s="9"/>
      <c r="Y276" s="9"/>
      <c r="Z276" s="9"/>
      <c r="AA276" s="9"/>
      <c r="AB276" s="22">
        <f t="shared" si="53"/>
        <v>0</v>
      </c>
      <c r="AC276" s="3"/>
      <c r="AD276" s="3"/>
      <c r="AE276" s="3"/>
      <c r="AF276" s="3"/>
      <c r="AG276" s="3"/>
      <c r="AH276" s="3"/>
      <c r="AI276" s="3"/>
      <c r="AJ276" s="3"/>
      <c r="AK276" s="3"/>
      <c r="AL276" s="43"/>
    </row>
    <row r="277" spans="1:38" s="46" customFormat="1" ht="15" customHeight="1">
      <c r="A277" s="26"/>
      <c r="B277" s="1"/>
      <c r="C277" s="18"/>
      <c r="D277" s="18"/>
      <c r="E277" s="2"/>
      <c r="F277" s="54"/>
      <c r="G277" s="58"/>
      <c r="H277" s="58"/>
      <c r="I277" s="58"/>
      <c r="J277" s="58"/>
      <c r="K277" s="9"/>
      <c r="L277" s="5"/>
      <c r="M277" s="3"/>
      <c r="N277" s="9"/>
      <c r="O277" s="9"/>
      <c r="P277" s="9"/>
      <c r="Q277" s="9"/>
      <c r="R277" s="9"/>
      <c r="S277" s="9"/>
      <c r="T277" s="14" t="e">
        <f t="shared" ref="T277" si="54">R277/S277</f>
        <v>#DIV/0!</v>
      </c>
      <c r="U277" s="9"/>
      <c r="V277" s="9"/>
      <c r="W277" s="9"/>
      <c r="X277" s="9"/>
      <c r="Y277" s="9"/>
      <c r="Z277" s="9"/>
      <c r="AA277" s="9"/>
      <c r="AB277" s="22">
        <f t="shared" si="53"/>
        <v>0</v>
      </c>
      <c r="AC277" s="3"/>
      <c r="AD277" s="3"/>
      <c r="AE277" s="3"/>
      <c r="AF277" s="3"/>
      <c r="AG277" s="3"/>
      <c r="AH277" s="3"/>
      <c r="AI277" s="3"/>
      <c r="AJ277" s="3"/>
      <c r="AK277" s="3"/>
      <c r="AL277" s="43"/>
    </row>
    <row r="278" spans="1:38" s="46" customFormat="1" ht="15" customHeight="1">
      <c r="A278" s="26"/>
      <c r="B278" s="1"/>
      <c r="C278" s="18"/>
      <c r="D278" s="18"/>
      <c r="E278" s="2"/>
      <c r="F278" s="54"/>
      <c r="G278" s="58"/>
      <c r="H278" s="58"/>
      <c r="I278" s="58"/>
      <c r="J278" s="58"/>
      <c r="K278" s="9"/>
      <c r="L278" s="5"/>
      <c r="M278" s="3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3"/>
      <c r="AD278" s="3"/>
      <c r="AE278" s="3"/>
      <c r="AF278" s="3"/>
      <c r="AG278" s="3"/>
      <c r="AH278" s="3"/>
      <c r="AI278" s="3"/>
      <c r="AJ278" s="3"/>
      <c r="AK278" s="3"/>
      <c r="AL278" s="43"/>
    </row>
    <row r="279" spans="1:38" s="46" customFormat="1" ht="15" customHeight="1">
      <c r="A279" s="26"/>
      <c r="B279" s="1"/>
      <c r="C279" s="18"/>
      <c r="D279" s="18"/>
      <c r="E279" s="2"/>
      <c r="F279" s="54"/>
      <c r="G279" s="58"/>
      <c r="H279" s="58"/>
      <c r="I279" s="58"/>
      <c r="J279" s="58"/>
      <c r="K279" s="9"/>
      <c r="L279" s="5"/>
      <c r="M279" s="3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3"/>
      <c r="AD279" s="3"/>
      <c r="AE279" s="3"/>
      <c r="AF279" s="3"/>
      <c r="AG279" s="3"/>
      <c r="AH279" s="3"/>
      <c r="AI279" s="3"/>
      <c r="AJ279" s="3"/>
      <c r="AK279" s="3"/>
      <c r="AL279" s="43"/>
    </row>
    <row r="280" spans="1:38" s="46" customFormat="1" ht="15" customHeight="1">
      <c r="A280" s="26"/>
      <c r="B280" s="1"/>
      <c r="C280" s="18"/>
      <c r="D280" s="18"/>
      <c r="E280" s="2"/>
      <c r="F280" s="54"/>
      <c r="G280" s="58"/>
      <c r="H280" s="58"/>
      <c r="I280" s="58"/>
      <c r="J280" s="58"/>
      <c r="K280" s="9"/>
      <c r="L280" s="5"/>
      <c r="M280" s="3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3"/>
      <c r="AD280" s="3"/>
      <c r="AE280" s="3"/>
      <c r="AF280" s="3"/>
      <c r="AG280" s="3"/>
      <c r="AH280" s="3"/>
      <c r="AI280" s="3"/>
      <c r="AJ280" s="3"/>
      <c r="AK280" s="3"/>
      <c r="AL280" s="43"/>
    </row>
    <row r="281" spans="1:38" s="46" customFormat="1" ht="15" customHeight="1">
      <c r="A281" s="26"/>
      <c r="B281" s="1"/>
      <c r="C281" s="18"/>
      <c r="D281" s="18"/>
      <c r="E281" s="2"/>
      <c r="F281" s="54"/>
      <c r="G281" s="58"/>
      <c r="H281" s="58"/>
      <c r="I281" s="58"/>
      <c r="J281" s="58"/>
      <c r="K281" s="9"/>
      <c r="L281" s="5"/>
      <c r="M281" s="3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3"/>
      <c r="AD281" s="3"/>
      <c r="AE281" s="3"/>
      <c r="AF281" s="3"/>
      <c r="AG281" s="3"/>
      <c r="AH281" s="3"/>
      <c r="AI281" s="3"/>
      <c r="AJ281" s="3"/>
      <c r="AK281" s="3"/>
      <c r="AL281" s="43"/>
    </row>
    <row r="282" spans="1:38" s="46" customFormat="1" ht="15" customHeight="1">
      <c r="A282" s="26"/>
      <c r="B282" s="1"/>
      <c r="C282" s="18"/>
      <c r="D282" s="18"/>
      <c r="E282" s="2"/>
      <c r="F282" s="54"/>
      <c r="G282" s="58"/>
      <c r="H282" s="58"/>
      <c r="I282" s="58"/>
      <c r="J282" s="58"/>
      <c r="K282" s="9"/>
      <c r="L282" s="5"/>
      <c r="M282" s="3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3"/>
      <c r="AD282" s="3"/>
      <c r="AE282" s="3"/>
      <c r="AF282" s="3"/>
      <c r="AG282" s="3"/>
      <c r="AH282" s="3"/>
      <c r="AI282" s="3"/>
      <c r="AJ282" s="3"/>
      <c r="AK282" s="3"/>
      <c r="AL282" s="43"/>
    </row>
    <row r="283" spans="1:38" s="46" customFormat="1" ht="15" customHeight="1">
      <c r="A283" s="26"/>
      <c r="B283" s="1"/>
      <c r="C283" s="18"/>
      <c r="D283" s="18"/>
      <c r="E283" s="2"/>
      <c r="F283" s="54"/>
      <c r="G283" s="58"/>
      <c r="H283" s="58"/>
      <c r="I283" s="58"/>
      <c r="J283" s="58"/>
      <c r="K283" s="9"/>
      <c r="L283" s="5"/>
      <c r="M283" s="3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3"/>
      <c r="AD283" s="3"/>
      <c r="AE283" s="3"/>
      <c r="AF283" s="3"/>
      <c r="AG283" s="3"/>
      <c r="AH283" s="3"/>
      <c r="AI283" s="3"/>
      <c r="AJ283" s="3"/>
      <c r="AK283" s="3"/>
      <c r="AL283" s="43"/>
    </row>
    <row r="284" spans="1:38" s="46" customFormat="1" ht="15" customHeight="1">
      <c r="A284" s="26"/>
      <c r="B284" s="1"/>
      <c r="C284" s="18"/>
      <c r="D284" s="18"/>
      <c r="E284" s="2"/>
      <c r="F284" s="54"/>
      <c r="G284" s="58"/>
      <c r="H284" s="58"/>
      <c r="I284" s="58"/>
      <c r="J284" s="58"/>
      <c r="K284" s="9"/>
      <c r="L284" s="5"/>
      <c r="M284" s="3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3"/>
      <c r="AD284" s="3"/>
      <c r="AE284" s="3"/>
      <c r="AF284" s="3"/>
      <c r="AG284" s="3"/>
      <c r="AH284" s="3"/>
      <c r="AI284" s="3"/>
      <c r="AJ284" s="3"/>
      <c r="AK284" s="3"/>
      <c r="AL284" s="43"/>
    </row>
    <row r="285" spans="1:38" s="46" customFormat="1" ht="15" customHeight="1">
      <c r="A285" s="26"/>
      <c r="B285" s="1"/>
      <c r="C285" s="18"/>
      <c r="D285" s="18"/>
      <c r="E285" s="2"/>
      <c r="F285" s="54"/>
      <c r="G285" s="58"/>
      <c r="H285" s="58"/>
      <c r="I285" s="58"/>
      <c r="J285" s="58"/>
      <c r="K285" s="9"/>
      <c r="L285" s="5"/>
      <c r="M285" s="3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3"/>
      <c r="AD285" s="3"/>
      <c r="AE285" s="3"/>
      <c r="AF285" s="3"/>
      <c r="AG285" s="3"/>
      <c r="AH285" s="3"/>
      <c r="AI285" s="3"/>
      <c r="AJ285" s="3"/>
      <c r="AK285" s="3"/>
      <c r="AL285" s="43"/>
    </row>
    <row r="286" spans="1:38" s="46" customFormat="1" ht="15" customHeight="1">
      <c r="A286" s="26"/>
      <c r="B286" s="1"/>
      <c r="C286" s="18"/>
      <c r="D286" s="18"/>
      <c r="E286" s="2"/>
      <c r="F286" s="54"/>
      <c r="G286" s="58"/>
      <c r="H286" s="58"/>
      <c r="I286" s="58"/>
      <c r="J286" s="58"/>
      <c r="K286" s="9"/>
      <c r="L286" s="5"/>
      <c r="M286" s="3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3"/>
      <c r="AD286" s="3"/>
      <c r="AE286" s="3"/>
      <c r="AF286" s="3"/>
      <c r="AG286" s="3"/>
      <c r="AH286" s="3"/>
      <c r="AI286" s="3"/>
      <c r="AJ286" s="3"/>
      <c r="AK286" s="3"/>
      <c r="AL286" s="43"/>
    </row>
    <row r="287" spans="1:38" s="46" customFormat="1" ht="15" customHeight="1">
      <c r="A287" s="26"/>
      <c r="B287" s="1"/>
      <c r="C287" s="18"/>
      <c r="D287" s="18"/>
      <c r="E287" s="2"/>
      <c r="F287" s="54"/>
      <c r="G287" s="58"/>
      <c r="H287" s="58"/>
      <c r="I287" s="58"/>
      <c r="J287" s="58"/>
      <c r="K287" s="9"/>
      <c r="L287" s="5"/>
      <c r="M287" s="3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3"/>
      <c r="AD287" s="3"/>
      <c r="AE287" s="3"/>
      <c r="AF287" s="3"/>
      <c r="AG287" s="3"/>
      <c r="AH287" s="3"/>
      <c r="AI287" s="3"/>
      <c r="AJ287" s="3"/>
      <c r="AK287" s="3"/>
      <c r="AL287" s="43"/>
    </row>
    <row r="288" spans="1:38" s="46" customFormat="1" ht="15" customHeight="1">
      <c r="A288" s="26"/>
      <c r="B288" s="1"/>
      <c r="C288" s="18"/>
      <c r="D288" s="18"/>
      <c r="E288" s="2"/>
      <c r="F288" s="54"/>
      <c r="G288" s="58"/>
      <c r="H288" s="58"/>
      <c r="I288" s="58"/>
      <c r="J288" s="58"/>
      <c r="K288" s="9"/>
      <c r="L288" s="5"/>
      <c r="M288" s="3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3"/>
      <c r="AD288" s="3"/>
      <c r="AE288" s="3"/>
      <c r="AF288" s="3"/>
      <c r="AG288" s="3"/>
      <c r="AH288" s="3"/>
      <c r="AI288" s="3"/>
      <c r="AJ288" s="3"/>
      <c r="AK288" s="3"/>
      <c r="AL288" s="43"/>
    </row>
    <row r="289" spans="1:38" s="46" customFormat="1" ht="15" customHeight="1">
      <c r="A289" s="26"/>
      <c r="B289" s="1"/>
      <c r="C289" s="18"/>
      <c r="D289" s="18"/>
      <c r="E289" s="2"/>
      <c r="F289" s="54"/>
      <c r="G289" s="58"/>
      <c r="H289" s="58"/>
      <c r="I289" s="58"/>
      <c r="J289" s="58"/>
      <c r="K289" s="9"/>
      <c r="L289" s="5"/>
      <c r="M289" s="3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3"/>
      <c r="AD289" s="3"/>
      <c r="AE289" s="3"/>
      <c r="AF289" s="3"/>
      <c r="AG289" s="3"/>
      <c r="AH289" s="3"/>
      <c r="AI289" s="3"/>
      <c r="AJ289" s="3"/>
      <c r="AK289" s="3"/>
      <c r="AL289" s="43"/>
    </row>
    <row r="290" spans="1:38" s="46" customFormat="1" ht="15" customHeight="1">
      <c r="A290" s="26"/>
      <c r="B290" s="1"/>
      <c r="C290" s="18"/>
      <c r="D290" s="18"/>
      <c r="E290" s="2"/>
      <c r="F290" s="54"/>
      <c r="G290" s="58"/>
      <c r="H290" s="58"/>
      <c r="I290" s="58"/>
      <c r="J290" s="58"/>
      <c r="K290" s="9"/>
      <c r="L290" s="5"/>
      <c r="M290" s="3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3"/>
      <c r="AD290" s="3"/>
      <c r="AE290" s="3"/>
      <c r="AF290" s="3"/>
      <c r="AG290" s="3"/>
      <c r="AH290" s="3"/>
      <c r="AI290" s="3"/>
      <c r="AJ290" s="3"/>
      <c r="AK290" s="3"/>
      <c r="AL290" s="43"/>
    </row>
    <row r="291" spans="1:38" s="46" customFormat="1" ht="15" customHeight="1">
      <c r="A291" s="26"/>
      <c r="B291" s="1"/>
      <c r="C291" s="18"/>
      <c r="D291" s="18"/>
      <c r="E291" s="2"/>
      <c r="F291" s="54"/>
      <c r="G291" s="58"/>
      <c r="H291" s="58"/>
      <c r="I291" s="58"/>
      <c r="J291" s="58"/>
      <c r="K291" s="9"/>
      <c r="L291" s="5"/>
      <c r="M291" s="3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3"/>
      <c r="AD291" s="3"/>
      <c r="AE291" s="3"/>
      <c r="AF291" s="3"/>
      <c r="AG291" s="3"/>
      <c r="AH291" s="3"/>
      <c r="AI291" s="3"/>
      <c r="AJ291" s="3"/>
      <c r="AK291" s="3"/>
      <c r="AL291" s="43"/>
    </row>
    <row r="292" spans="1:38" s="46" customFormat="1" ht="15" customHeight="1">
      <c r="A292" s="26"/>
      <c r="B292" s="1"/>
      <c r="C292" s="18"/>
      <c r="D292" s="18"/>
      <c r="E292" s="2"/>
      <c r="F292" s="54"/>
      <c r="G292" s="58"/>
      <c r="H292" s="58"/>
      <c r="I292" s="58"/>
      <c r="J292" s="58"/>
      <c r="K292" s="9"/>
      <c r="L292" s="5"/>
      <c r="M292" s="3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3"/>
      <c r="AD292" s="3"/>
      <c r="AE292" s="3"/>
      <c r="AF292" s="3"/>
      <c r="AG292" s="3"/>
      <c r="AH292" s="3"/>
      <c r="AI292" s="3"/>
      <c r="AJ292" s="3"/>
      <c r="AK292" s="3"/>
      <c r="AL292" s="43"/>
    </row>
    <row r="293" spans="1:38" s="46" customFormat="1" ht="15" customHeight="1">
      <c r="A293" s="26"/>
      <c r="B293" s="1"/>
      <c r="C293" s="18"/>
      <c r="D293" s="18"/>
      <c r="E293" s="2"/>
      <c r="F293" s="54"/>
      <c r="G293" s="58"/>
      <c r="H293" s="58"/>
      <c r="I293" s="58"/>
      <c r="J293" s="58"/>
      <c r="K293" s="9"/>
      <c r="L293" s="5"/>
      <c r="M293" s="3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3"/>
      <c r="AD293" s="3"/>
      <c r="AE293" s="3"/>
      <c r="AF293" s="3"/>
      <c r="AG293" s="3"/>
      <c r="AH293" s="3"/>
      <c r="AI293" s="3"/>
      <c r="AJ293" s="3"/>
      <c r="AK293" s="3"/>
      <c r="AL293" s="43"/>
    </row>
    <row r="294" spans="1:38" s="46" customFormat="1" ht="15" customHeight="1">
      <c r="A294" s="26"/>
      <c r="B294" s="1"/>
      <c r="C294" s="18"/>
      <c r="D294" s="18"/>
      <c r="E294" s="2"/>
      <c r="F294" s="54"/>
      <c r="G294" s="58"/>
      <c r="H294" s="58"/>
      <c r="I294" s="58"/>
      <c r="J294" s="58"/>
      <c r="K294" s="9"/>
      <c r="L294" s="5"/>
      <c r="M294" s="3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3"/>
      <c r="AD294" s="3"/>
      <c r="AE294" s="3"/>
      <c r="AF294" s="3"/>
      <c r="AG294" s="3"/>
      <c r="AH294" s="3"/>
      <c r="AI294" s="3"/>
      <c r="AJ294" s="3"/>
      <c r="AK294" s="3"/>
      <c r="AL294" s="43"/>
    </row>
    <row r="295" spans="1:38" s="46" customFormat="1" ht="15" customHeight="1">
      <c r="A295" s="26"/>
      <c r="B295" s="1"/>
      <c r="C295" s="18"/>
      <c r="D295" s="18"/>
      <c r="E295" s="2"/>
      <c r="F295" s="54"/>
      <c r="G295" s="58"/>
      <c r="H295" s="58"/>
      <c r="I295" s="58"/>
      <c r="J295" s="58"/>
      <c r="K295" s="9"/>
      <c r="L295" s="5"/>
      <c r="M295" s="3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3"/>
      <c r="AD295" s="3"/>
      <c r="AE295" s="3"/>
      <c r="AF295" s="3"/>
      <c r="AG295" s="3"/>
      <c r="AH295" s="3"/>
      <c r="AI295" s="3"/>
      <c r="AJ295" s="3"/>
      <c r="AK295" s="3"/>
      <c r="AL295" s="43"/>
    </row>
    <row r="296" spans="1:38" s="46" customFormat="1" ht="15" customHeight="1">
      <c r="A296" s="26"/>
      <c r="B296" s="1"/>
      <c r="C296" s="18"/>
      <c r="D296" s="18"/>
      <c r="E296" s="2"/>
      <c r="F296" s="54"/>
      <c r="G296" s="58"/>
      <c r="H296" s="58"/>
      <c r="I296" s="58"/>
      <c r="J296" s="58"/>
      <c r="K296" s="9"/>
      <c r="L296" s="5"/>
      <c r="M296" s="3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3"/>
      <c r="AD296" s="3"/>
      <c r="AE296" s="3"/>
      <c r="AF296" s="3"/>
      <c r="AG296" s="3"/>
      <c r="AH296" s="3"/>
      <c r="AI296" s="3"/>
      <c r="AJ296" s="3"/>
      <c r="AK296" s="3"/>
      <c r="AL296" s="43"/>
    </row>
    <row r="297" spans="1:38" s="46" customFormat="1" ht="15" customHeight="1">
      <c r="A297" s="26"/>
      <c r="B297" s="1"/>
      <c r="C297" s="18"/>
      <c r="D297" s="18"/>
      <c r="E297" s="2"/>
      <c r="F297" s="54"/>
      <c r="G297" s="58"/>
      <c r="H297" s="58"/>
      <c r="I297" s="58"/>
      <c r="J297" s="58"/>
      <c r="K297" s="9"/>
      <c r="L297" s="5"/>
      <c r="M297" s="3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3"/>
      <c r="AD297" s="3"/>
      <c r="AE297" s="3"/>
      <c r="AF297" s="3"/>
      <c r="AG297" s="3"/>
      <c r="AH297" s="3"/>
      <c r="AI297" s="3"/>
      <c r="AJ297" s="3"/>
      <c r="AK297" s="3"/>
      <c r="AL297" s="43"/>
    </row>
    <row r="298" spans="1:38" s="46" customFormat="1" ht="15" customHeight="1">
      <c r="A298" s="26"/>
      <c r="B298" s="1"/>
      <c r="C298" s="18"/>
      <c r="D298" s="18"/>
      <c r="E298" s="2"/>
      <c r="F298" s="54"/>
      <c r="G298" s="58"/>
      <c r="H298" s="58"/>
      <c r="I298" s="58"/>
      <c r="J298" s="58"/>
      <c r="K298" s="9"/>
      <c r="L298" s="5"/>
      <c r="M298" s="3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3"/>
      <c r="AD298" s="3"/>
      <c r="AE298" s="3"/>
      <c r="AF298" s="3"/>
      <c r="AG298" s="3"/>
      <c r="AH298" s="3"/>
      <c r="AI298" s="3"/>
      <c r="AJ298" s="3"/>
      <c r="AK298" s="3"/>
      <c r="AL298" s="43"/>
    </row>
    <row r="299" spans="1:38" s="46" customFormat="1" ht="15" customHeight="1">
      <c r="A299" s="26"/>
      <c r="B299" s="1"/>
      <c r="C299" s="18"/>
      <c r="D299" s="18"/>
      <c r="E299" s="2"/>
      <c r="F299" s="54"/>
      <c r="G299" s="58"/>
      <c r="H299" s="58"/>
      <c r="I299" s="58"/>
      <c r="J299" s="58"/>
      <c r="K299" s="9"/>
      <c r="L299" s="5"/>
      <c r="M299" s="3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3"/>
      <c r="AD299" s="3"/>
      <c r="AE299" s="3"/>
      <c r="AF299" s="3"/>
      <c r="AG299" s="3"/>
      <c r="AH299" s="3"/>
      <c r="AI299" s="3"/>
      <c r="AJ299" s="3"/>
      <c r="AK299" s="3"/>
      <c r="AL299" s="43"/>
    </row>
    <row r="300" spans="1:38" s="46" customFormat="1" ht="15" customHeight="1">
      <c r="A300" s="26"/>
      <c r="B300" s="1"/>
      <c r="C300" s="18"/>
      <c r="D300" s="18"/>
      <c r="E300" s="2"/>
      <c r="F300" s="54"/>
      <c r="G300" s="58"/>
      <c r="H300" s="58"/>
      <c r="I300" s="58"/>
      <c r="J300" s="58"/>
      <c r="K300" s="9"/>
      <c r="L300" s="5"/>
      <c r="M300" s="3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3"/>
      <c r="AD300" s="3"/>
      <c r="AE300" s="3"/>
      <c r="AF300" s="3"/>
      <c r="AG300" s="3"/>
      <c r="AH300" s="3"/>
      <c r="AI300" s="3"/>
      <c r="AJ300" s="3"/>
      <c r="AK300" s="3"/>
      <c r="AL300" s="43"/>
    </row>
    <row r="301" spans="1:38" s="46" customFormat="1" ht="15" customHeight="1">
      <c r="A301" s="26"/>
      <c r="B301" s="1"/>
      <c r="C301" s="18"/>
      <c r="D301" s="18"/>
      <c r="E301" s="2"/>
      <c r="F301" s="54"/>
      <c r="G301" s="58"/>
      <c r="H301" s="58"/>
      <c r="I301" s="58"/>
      <c r="J301" s="58"/>
      <c r="K301" s="9"/>
      <c r="L301" s="5"/>
      <c r="M301" s="3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3"/>
      <c r="AD301" s="3"/>
      <c r="AE301" s="3"/>
      <c r="AF301" s="3"/>
      <c r="AG301" s="3"/>
      <c r="AH301" s="3"/>
      <c r="AI301" s="3"/>
      <c r="AJ301" s="3"/>
      <c r="AK301" s="3"/>
      <c r="AL301" s="43"/>
    </row>
    <row r="302" spans="1:38" s="46" customFormat="1" ht="15" customHeight="1">
      <c r="A302" s="26"/>
      <c r="B302" s="1"/>
      <c r="C302" s="18"/>
      <c r="D302" s="18"/>
      <c r="E302" s="2"/>
      <c r="F302" s="54"/>
      <c r="G302" s="58"/>
      <c r="H302" s="58"/>
      <c r="I302" s="58"/>
      <c r="J302" s="58"/>
      <c r="K302" s="9"/>
      <c r="L302" s="5"/>
      <c r="M302" s="3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3"/>
      <c r="AD302" s="3"/>
      <c r="AE302" s="3"/>
      <c r="AF302" s="3"/>
      <c r="AG302" s="3"/>
      <c r="AH302" s="3"/>
      <c r="AI302" s="3"/>
      <c r="AJ302" s="3"/>
      <c r="AK302" s="3"/>
      <c r="AL302" s="43"/>
    </row>
    <row r="303" spans="1:38" s="46" customFormat="1" ht="15" customHeight="1">
      <c r="A303" s="26"/>
      <c r="B303" s="1"/>
      <c r="C303" s="18"/>
      <c r="D303" s="18"/>
      <c r="E303" s="2"/>
      <c r="F303" s="54"/>
      <c r="G303" s="58"/>
      <c r="H303" s="58"/>
      <c r="I303" s="58"/>
      <c r="J303" s="58"/>
      <c r="K303" s="9"/>
      <c r="L303" s="5"/>
      <c r="M303" s="3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3"/>
      <c r="AD303" s="3"/>
      <c r="AE303" s="3"/>
      <c r="AF303" s="3"/>
      <c r="AG303" s="3"/>
      <c r="AH303" s="3"/>
      <c r="AI303" s="3"/>
      <c r="AJ303" s="3"/>
      <c r="AK303" s="3"/>
      <c r="AL303" s="43"/>
    </row>
    <row r="304" spans="1:38" s="46" customFormat="1" ht="15" customHeight="1">
      <c r="A304" s="26"/>
      <c r="B304" s="1"/>
      <c r="C304" s="18"/>
      <c r="D304" s="18"/>
      <c r="E304" s="2"/>
      <c r="F304" s="54"/>
      <c r="G304" s="58"/>
      <c r="H304" s="58"/>
      <c r="I304" s="58"/>
      <c r="J304" s="58"/>
      <c r="K304" s="9"/>
      <c r="L304" s="5"/>
      <c r="M304" s="3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3"/>
      <c r="AD304" s="3"/>
      <c r="AE304" s="3"/>
      <c r="AF304" s="3"/>
      <c r="AG304" s="3"/>
      <c r="AH304" s="3"/>
      <c r="AI304" s="3"/>
      <c r="AJ304" s="3"/>
      <c r="AK304" s="3"/>
      <c r="AL304" s="43"/>
    </row>
    <row r="305" spans="1:38" s="46" customFormat="1" ht="15" customHeight="1">
      <c r="A305" s="26"/>
      <c r="B305" s="1"/>
      <c r="C305" s="18"/>
      <c r="D305" s="18"/>
      <c r="E305" s="2"/>
      <c r="F305" s="54"/>
      <c r="G305" s="58"/>
      <c r="H305" s="58"/>
      <c r="I305" s="58"/>
      <c r="J305" s="58"/>
      <c r="K305" s="9"/>
      <c r="L305" s="5"/>
      <c r="M305" s="3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3"/>
      <c r="AD305" s="3"/>
      <c r="AE305" s="3"/>
      <c r="AF305" s="3"/>
      <c r="AG305" s="3"/>
      <c r="AH305" s="3"/>
      <c r="AI305" s="3"/>
      <c r="AJ305" s="3"/>
      <c r="AK305" s="3"/>
      <c r="AL305" s="43"/>
    </row>
    <row r="306" spans="1:38" s="46" customFormat="1" ht="15" customHeight="1">
      <c r="A306" s="26"/>
      <c r="B306" s="1"/>
      <c r="C306" s="18"/>
      <c r="D306" s="18"/>
      <c r="E306" s="2"/>
      <c r="F306" s="54"/>
      <c r="G306" s="58"/>
      <c r="H306" s="58"/>
      <c r="I306" s="58"/>
      <c r="J306" s="58"/>
      <c r="K306" s="9"/>
      <c r="L306" s="5"/>
      <c r="M306" s="3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3"/>
      <c r="AD306" s="3"/>
      <c r="AE306" s="3"/>
      <c r="AF306" s="3"/>
      <c r="AG306" s="3"/>
      <c r="AH306" s="3"/>
      <c r="AI306" s="3"/>
      <c r="AJ306" s="3"/>
      <c r="AK306" s="3"/>
      <c r="AL306" s="43"/>
    </row>
    <row r="307" spans="1:38" s="46" customFormat="1" ht="15" customHeight="1">
      <c r="A307" s="26"/>
      <c r="B307" s="1"/>
      <c r="C307" s="18"/>
      <c r="D307" s="18"/>
      <c r="E307" s="2"/>
      <c r="F307" s="54"/>
      <c r="G307" s="58"/>
      <c r="H307" s="58"/>
      <c r="I307" s="58"/>
      <c r="J307" s="58"/>
      <c r="K307" s="9"/>
      <c r="L307" s="5"/>
      <c r="M307" s="3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3"/>
      <c r="AD307" s="3"/>
      <c r="AE307" s="3"/>
      <c r="AF307" s="3"/>
      <c r="AG307" s="3"/>
      <c r="AH307" s="3"/>
      <c r="AI307" s="3"/>
      <c r="AJ307" s="3"/>
      <c r="AK307" s="3"/>
      <c r="AL307" s="43"/>
    </row>
    <row r="308" spans="1:38" s="46" customFormat="1" ht="15" customHeight="1">
      <c r="A308" s="26"/>
      <c r="B308" s="1"/>
      <c r="C308" s="18"/>
      <c r="D308" s="18"/>
      <c r="E308" s="2"/>
      <c r="F308" s="54"/>
      <c r="G308" s="58"/>
      <c r="H308" s="58"/>
      <c r="I308" s="58"/>
      <c r="J308" s="58"/>
      <c r="K308" s="9"/>
      <c r="L308" s="5"/>
      <c r="M308" s="3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3"/>
      <c r="AD308" s="3"/>
      <c r="AE308" s="3"/>
      <c r="AF308" s="3"/>
      <c r="AG308" s="3"/>
      <c r="AH308" s="3"/>
      <c r="AI308" s="3"/>
      <c r="AJ308" s="3"/>
      <c r="AK308" s="3"/>
      <c r="AL308" s="43"/>
    </row>
    <row r="309" spans="1:38" s="46" customFormat="1" ht="15" customHeight="1">
      <c r="A309" s="26"/>
      <c r="B309" s="1"/>
      <c r="C309" s="18"/>
      <c r="D309" s="18"/>
      <c r="E309" s="2"/>
      <c r="F309" s="54"/>
      <c r="G309" s="58"/>
      <c r="H309" s="58"/>
      <c r="I309" s="58"/>
      <c r="J309" s="58"/>
      <c r="K309" s="9"/>
      <c r="L309" s="5"/>
      <c r="M309" s="3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3"/>
      <c r="AD309" s="3"/>
      <c r="AE309" s="3"/>
      <c r="AF309" s="3"/>
      <c r="AG309" s="3"/>
      <c r="AH309" s="3"/>
      <c r="AI309" s="3"/>
      <c r="AJ309" s="3"/>
      <c r="AK309" s="3"/>
      <c r="AL309" s="43"/>
    </row>
    <row r="310" spans="1:38" s="46" customFormat="1" ht="15" customHeight="1">
      <c r="A310" s="26"/>
      <c r="B310" s="1"/>
      <c r="C310" s="18"/>
      <c r="D310" s="18"/>
      <c r="E310" s="2"/>
      <c r="F310" s="54"/>
      <c r="G310" s="58"/>
      <c r="H310" s="58"/>
      <c r="I310" s="58"/>
      <c r="J310" s="58"/>
      <c r="K310" s="9"/>
      <c r="L310" s="5"/>
      <c r="M310" s="3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3"/>
      <c r="AD310" s="3"/>
      <c r="AE310" s="3"/>
      <c r="AF310" s="3"/>
      <c r="AG310" s="3"/>
      <c r="AH310" s="3"/>
      <c r="AI310" s="3"/>
      <c r="AJ310" s="3"/>
      <c r="AK310" s="3"/>
      <c r="AL310" s="43"/>
    </row>
    <row r="311" spans="1:38" s="46" customFormat="1" ht="15" customHeight="1">
      <c r="A311" s="26"/>
      <c r="B311" s="1"/>
      <c r="C311" s="18"/>
      <c r="D311" s="18"/>
      <c r="E311" s="2"/>
      <c r="F311" s="54"/>
      <c r="G311" s="58"/>
      <c r="H311" s="58"/>
      <c r="I311" s="58"/>
      <c r="J311" s="58"/>
      <c r="K311" s="9"/>
      <c r="L311" s="5"/>
      <c r="M311" s="3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3"/>
      <c r="AD311" s="3"/>
      <c r="AE311" s="3"/>
      <c r="AF311" s="3"/>
      <c r="AG311" s="3"/>
      <c r="AH311" s="3"/>
      <c r="AI311" s="3"/>
      <c r="AJ311" s="3"/>
      <c r="AK311" s="3"/>
      <c r="AL311" s="43"/>
    </row>
    <row r="312" spans="1:38" s="46" customFormat="1" ht="15" customHeight="1">
      <c r="A312" s="26"/>
      <c r="B312" s="1"/>
      <c r="C312" s="18"/>
      <c r="D312" s="18"/>
      <c r="E312" s="2"/>
      <c r="F312" s="54"/>
      <c r="G312" s="58"/>
      <c r="H312" s="58"/>
      <c r="I312" s="58"/>
      <c r="J312" s="58"/>
      <c r="K312" s="9"/>
      <c r="L312" s="5"/>
      <c r="M312" s="3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3"/>
      <c r="AD312" s="3"/>
      <c r="AE312" s="3"/>
      <c r="AF312" s="3"/>
      <c r="AG312" s="3"/>
      <c r="AH312" s="3"/>
      <c r="AI312" s="3"/>
      <c r="AJ312" s="3"/>
      <c r="AK312" s="3"/>
      <c r="AL312" s="43"/>
    </row>
    <row r="313" spans="1:38" s="46" customFormat="1" ht="15" customHeight="1">
      <c r="A313" s="26"/>
      <c r="B313" s="1"/>
      <c r="C313" s="18"/>
      <c r="D313" s="18"/>
      <c r="E313" s="2"/>
      <c r="F313" s="54"/>
      <c r="G313" s="58"/>
      <c r="H313" s="58"/>
      <c r="I313" s="58"/>
      <c r="J313" s="58"/>
      <c r="K313" s="9"/>
      <c r="L313" s="5"/>
      <c r="M313" s="3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3"/>
      <c r="AD313" s="3"/>
      <c r="AE313" s="3"/>
      <c r="AF313" s="3"/>
      <c r="AG313" s="3"/>
      <c r="AH313" s="3"/>
      <c r="AI313" s="3"/>
      <c r="AJ313" s="3"/>
      <c r="AK313" s="3"/>
      <c r="AL313" s="43"/>
    </row>
    <row r="314" spans="1:38" s="46" customFormat="1" ht="15" customHeight="1">
      <c r="A314" s="26"/>
      <c r="B314" s="1"/>
      <c r="C314" s="18"/>
      <c r="D314" s="18"/>
      <c r="E314" s="2"/>
      <c r="F314" s="54"/>
      <c r="G314" s="58"/>
      <c r="H314" s="58"/>
      <c r="I314" s="58"/>
      <c r="J314" s="58"/>
      <c r="K314" s="9"/>
      <c r="L314" s="5"/>
      <c r="M314" s="3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3"/>
      <c r="AD314" s="3"/>
      <c r="AE314" s="3"/>
      <c r="AF314" s="3"/>
      <c r="AG314" s="3"/>
      <c r="AH314" s="3"/>
      <c r="AI314" s="3"/>
      <c r="AJ314" s="3"/>
      <c r="AK314" s="3"/>
      <c r="AL314" s="43"/>
    </row>
    <row r="315" spans="1:38" s="46" customFormat="1" ht="15" customHeight="1">
      <c r="A315" s="26"/>
      <c r="B315" s="1"/>
      <c r="C315" s="18"/>
      <c r="D315" s="18"/>
      <c r="E315" s="2"/>
      <c r="F315" s="54"/>
      <c r="G315" s="58"/>
      <c r="H315" s="58"/>
      <c r="I315" s="58"/>
      <c r="J315" s="58"/>
      <c r="K315" s="9"/>
      <c r="L315" s="5"/>
      <c r="M315" s="3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3"/>
      <c r="AD315" s="3"/>
      <c r="AE315" s="3"/>
      <c r="AF315" s="3"/>
      <c r="AG315" s="3"/>
      <c r="AH315" s="3"/>
      <c r="AI315" s="3"/>
      <c r="AJ315" s="3"/>
      <c r="AK315" s="3"/>
      <c r="AL315" s="43"/>
    </row>
    <row r="316" spans="1:38" s="46" customFormat="1" ht="15" customHeight="1">
      <c r="A316" s="26"/>
      <c r="B316" s="1"/>
      <c r="C316" s="18"/>
      <c r="D316" s="18"/>
      <c r="E316" s="2"/>
      <c r="F316" s="54"/>
      <c r="G316" s="58"/>
      <c r="H316" s="58"/>
      <c r="I316" s="58"/>
      <c r="J316" s="58"/>
      <c r="K316" s="9"/>
      <c r="L316" s="5"/>
      <c r="M316" s="3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3"/>
      <c r="AD316" s="3"/>
      <c r="AE316" s="3"/>
      <c r="AF316" s="3"/>
      <c r="AG316" s="3"/>
      <c r="AH316" s="3"/>
      <c r="AI316" s="3"/>
      <c r="AJ316" s="3"/>
      <c r="AK316" s="3"/>
      <c r="AL316" s="43"/>
    </row>
    <row r="317" spans="1:38" s="46" customFormat="1" ht="15" customHeight="1">
      <c r="A317" s="26"/>
      <c r="B317" s="1"/>
      <c r="C317" s="18"/>
      <c r="D317" s="18"/>
      <c r="E317" s="2"/>
      <c r="F317" s="54"/>
      <c r="G317" s="58"/>
      <c r="H317" s="58"/>
      <c r="I317" s="58"/>
      <c r="J317" s="58"/>
      <c r="K317" s="9"/>
      <c r="L317" s="5"/>
      <c r="M317" s="3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3"/>
      <c r="AD317" s="3"/>
      <c r="AE317" s="3"/>
      <c r="AF317" s="3"/>
      <c r="AG317" s="3"/>
      <c r="AH317" s="3"/>
      <c r="AI317" s="3"/>
      <c r="AJ317" s="3"/>
      <c r="AK317" s="3"/>
      <c r="AL317" s="43"/>
    </row>
    <row r="318" spans="1:38" s="46" customFormat="1" ht="15" customHeight="1">
      <c r="A318" s="26"/>
      <c r="B318" s="1"/>
      <c r="C318" s="18"/>
      <c r="D318" s="18"/>
      <c r="E318" s="2"/>
      <c r="F318" s="54"/>
      <c r="G318" s="58"/>
      <c r="H318" s="58"/>
      <c r="I318" s="58"/>
      <c r="J318" s="58"/>
      <c r="K318" s="9"/>
      <c r="L318" s="5"/>
      <c r="M318" s="3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3"/>
      <c r="AD318" s="3"/>
      <c r="AE318" s="3"/>
      <c r="AF318" s="3"/>
      <c r="AG318" s="3"/>
      <c r="AH318" s="3"/>
      <c r="AI318" s="3"/>
      <c r="AJ318" s="3"/>
      <c r="AK318" s="3"/>
      <c r="AL318" s="43"/>
    </row>
    <row r="319" spans="1:38" s="46" customFormat="1" ht="15" customHeight="1">
      <c r="A319" s="26"/>
      <c r="B319" s="1"/>
      <c r="C319" s="18"/>
      <c r="D319" s="18"/>
      <c r="E319" s="2"/>
      <c r="F319" s="54"/>
      <c r="G319" s="58"/>
      <c r="H319" s="58"/>
      <c r="I319" s="58"/>
      <c r="J319" s="58"/>
      <c r="K319" s="9"/>
      <c r="L319" s="5"/>
      <c r="M319" s="3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3"/>
      <c r="AD319" s="3"/>
      <c r="AE319" s="3"/>
      <c r="AF319" s="3"/>
      <c r="AG319" s="3"/>
      <c r="AH319" s="3"/>
      <c r="AI319" s="3"/>
      <c r="AJ319" s="3"/>
      <c r="AK319" s="3"/>
      <c r="AL319" s="43"/>
    </row>
    <row r="320" spans="1:38" s="46" customFormat="1" ht="15" customHeight="1">
      <c r="A320" s="26"/>
      <c r="B320" s="1"/>
      <c r="C320" s="18"/>
      <c r="D320" s="18"/>
      <c r="E320" s="2"/>
      <c r="F320" s="54"/>
      <c r="G320" s="58"/>
      <c r="H320" s="58"/>
      <c r="I320" s="58"/>
      <c r="J320" s="58"/>
      <c r="K320" s="9"/>
      <c r="L320" s="5"/>
      <c r="M320" s="3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3"/>
      <c r="AD320" s="3"/>
      <c r="AE320" s="3"/>
      <c r="AF320" s="3"/>
      <c r="AG320" s="3"/>
      <c r="AH320" s="3"/>
      <c r="AI320" s="3"/>
      <c r="AJ320" s="3"/>
      <c r="AK320" s="3"/>
      <c r="AL320" s="43"/>
    </row>
    <row r="321" spans="1:38" s="46" customFormat="1" ht="15" customHeight="1">
      <c r="A321" s="26"/>
      <c r="B321" s="1"/>
      <c r="C321" s="18"/>
      <c r="D321" s="18"/>
      <c r="E321" s="2"/>
      <c r="F321" s="54"/>
      <c r="G321" s="58"/>
      <c r="H321" s="58"/>
      <c r="I321" s="58"/>
      <c r="J321" s="58"/>
      <c r="K321" s="9"/>
      <c r="L321" s="5"/>
      <c r="M321" s="3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3"/>
      <c r="AD321" s="3"/>
      <c r="AE321" s="3"/>
      <c r="AF321" s="3"/>
      <c r="AG321" s="3"/>
      <c r="AH321" s="3"/>
      <c r="AI321" s="3"/>
      <c r="AJ321" s="3"/>
      <c r="AK321" s="3"/>
      <c r="AL321" s="43"/>
    </row>
    <row r="322" spans="1:38" s="46" customFormat="1" ht="15" customHeight="1">
      <c r="A322" s="26"/>
      <c r="B322" s="1"/>
      <c r="C322" s="18"/>
      <c r="D322" s="18"/>
      <c r="E322" s="2"/>
      <c r="F322" s="54"/>
      <c r="G322" s="58"/>
      <c r="H322" s="58"/>
      <c r="I322" s="58"/>
      <c r="J322" s="58"/>
      <c r="K322" s="9"/>
      <c r="L322" s="5"/>
      <c r="M322" s="3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3"/>
      <c r="AD322" s="3"/>
      <c r="AE322" s="3"/>
      <c r="AF322" s="3"/>
      <c r="AG322" s="3"/>
      <c r="AH322" s="3"/>
      <c r="AI322" s="3"/>
      <c r="AJ322" s="3"/>
      <c r="AK322" s="3"/>
      <c r="AL322" s="43"/>
    </row>
    <row r="323" spans="1:38" s="46" customFormat="1" ht="15" customHeight="1">
      <c r="A323" s="26"/>
      <c r="B323" s="1"/>
      <c r="C323" s="18"/>
      <c r="D323" s="18"/>
      <c r="E323" s="2"/>
      <c r="F323" s="54"/>
      <c r="G323" s="58"/>
      <c r="H323" s="58"/>
      <c r="I323" s="58"/>
      <c r="J323" s="58"/>
      <c r="K323" s="9"/>
      <c r="L323" s="5"/>
      <c r="M323" s="3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3"/>
      <c r="AD323" s="3"/>
      <c r="AE323" s="3"/>
      <c r="AF323" s="3"/>
      <c r="AG323" s="3"/>
      <c r="AH323" s="3"/>
      <c r="AI323" s="3"/>
      <c r="AJ323" s="3"/>
      <c r="AK323" s="3"/>
      <c r="AL323" s="43"/>
    </row>
    <row r="324" spans="1:38" s="46" customFormat="1" ht="15" customHeight="1">
      <c r="A324" s="26"/>
      <c r="B324" s="1"/>
      <c r="C324" s="18"/>
      <c r="D324" s="18"/>
      <c r="E324" s="2"/>
      <c r="F324" s="54"/>
      <c r="G324" s="58"/>
      <c r="H324" s="58"/>
      <c r="I324" s="58"/>
      <c r="J324" s="58"/>
      <c r="K324" s="9"/>
      <c r="L324" s="5"/>
      <c r="M324" s="3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3"/>
      <c r="AD324" s="3"/>
      <c r="AE324" s="3"/>
      <c r="AF324" s="3"/>
      <c r="AG324" s="3"/>
      <c r="AH324" s="3"/>
      <c r="AI324" s="3"/>
      <c r="AJ324" s="3"/>
      <c r="AK324" s="3"/>
      <c r="AL324" s="43"/>
    </row>
    <row r="325" spans="1:38" s="46" customFormat="1" ht="15" customHeight="1">
      <c r="A325" s="26"/>
      <c r="B325" s="1"/>
      <c r="C325" s="18"/>
      <c r="D325" s="18"/>
      <c r="E325" s="2"/>
      <c r="F325" s="54"/>
      <c r="G325" s="58"/>
      <c r="H325" s="58"/>
      <c r="I325" s="58"/>
      <c r="J325" s="58"/>
      <c r="K325" s="9"/>
      <c r="L325" s="5"/>
      <c r="M325" s="3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3"/>
      <c r="AD325" s="3"/>
      <c r="AE325" s="3"/>
      <c r="AF325" s="3"/>
      <c r="AG325" s="3"/>
      <c r="AH325" s="3"/>
      <c r="AI325" s="3"/>
      <c r="AJ325" s="3"/>
      <c r="AK325" s="3"/>
      <c r="AL325" s="43"/>
    </row>
    <row r="326" spans="1:38" s="46" customFormat="1" ht="15" customHeight="1">
      <c r="A326" s="26"/>
      <c r="B326" s="1"/>
      <c r="C326" s="18"/>
      <c r="D326" s="18"/>
      <c r="E326" s="2"/>
      <c r="F326" s="54"/>
      <c r="G326" s="58"/>
      <c r="H326" s="58"/>
      <c r="I326" s="58"/>
      <c r="J326" s="58"/>
      <c r="K326" s="9"/>
      <c r="L326" s="5"/>
      <c r="M326" s="3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3"/>
      <c r="AD326" s="3"/>
      <c r="AE326" s="3"/>
      <c r="AF326" s="3"/>
      <c r="AG326" s="3"/>
      <c r="AH326" s="3"/>
      <c r="AI326" s="3"/>
      <c r="AJ326" s="3"/>
      <c r="AK326" s="3"/>
      <c r="AL326" s="43"/>
    </row>
    <row r="327" spans="1:38" s="46" customFormat="1" ht="15" customHeight="1">
      <c r="A327" s="26"/>
      <c r="B327" s="1"/>
      <c r="C327" s="18"/>
      <c r="D327" s="18"/>
      <c r="E327" s="2"/>
      <c r="F327" s="54"/>
      <c r="G327" s="58"/>
      <c r="H327" s="58"/>
      <c r="I327" s="58"/>
      <c r="J327" s="58"/>
      <c r="K327" s="9"/>
      <c r="L327" s="5"/>
      <c r="M327" s="3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3"/>
      <c r="AD327" s="3"/>
      <c r="AE327" s="3"/>
      <c r="AF327" s="3"/>
      <c r="AG327" s="3"/>
      <c r="AH327" s="3"/>
      <c r="AI327" s="3"/>
      <c r="AJ327" s="3"/>
      <c r="AK327" s="3"/>
      <c r="AL327" s="43"/>
    </row>
    <row r="328" spans="1:38" s="46" customFormat="1" ht="15" customHeight="1">
      <c r="A328" s="26"/>
      <c r="B328" s="1"/>
      <c r="C328" s="18"/>
      <c r="D328" s="18"/>
      <c r="E328" s="2"/>
      <c r="F328" s="54"/>
      <c r="G328" s="58"/>
      <c r="H328" s="58"/>
      <c r="I328" s="58"/>
      <c r="J328" s="58"/>
      <c r="K328" s="9"/>
      <c r="L328" s="5"/>
      <c r="M328" s="3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3"/>
      <c r="AD328" s="3"/>
      <c r="AE328" s="3"/>
      <c r="AF328" s="3"/>
      <c r="AG328" s="3"/>
      <c r="AH328" s="3"/>
      <c r="AI328" s="3"/>
      <c r="AJ328" s="3"/>
      <c r="AK328" s="3"/>
      <c r="AL328" s="43"/>
    </row>
    <row r="329" spans="1:38" s="46" customFormat="1" ht="15" customHeight="1">
      <c r="A329" s="26"/>
      <c r="B329" s="1"/>
      <c r="C329" s="18"/>
      <c r="D329" s="18"/>
      <c r="E329" s="2"/>
      <c r="F329" s="54"/>
      <c r="G329" s="58"/>
      <c r="H329" s="58"/>
      <c r="I329" s="58"/>
      <c r="J329" s="58"/>
      <c r="K329" s="9"/>
      <c r="L329" s="5"/>
      <c r="M329" s="3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3"/>
      <c r="AD329" s="3"/>
      <c r="AE329" s="3"/>
      <c r="AF329" s="3"/>
      <c r="AG329" s="3"/>
      <c r="AH329" s="3"/>
      <c r="AI329" s="3"/>
      <c r="AJ329" s="3"/>
      <c r="AK329" s="3"/>
      <c r="AL329" s="43"/>
    </row>
    <row r="330" spans="1:38" s="46" customFormat="1" ht="15" customHeight="1">
      <c r="A330" s="26"/>
      <c r="B330" s="1"/>
      <c r="C330" s="18"/>
      <c r="D330" s="18"/>
      <c r="E330" s="2"/>
      <c r="F330" s="54"/>
      <c r="G330" s="58"/>
      <c r="H330" s="58"/>
      <c r="I330" s="58"/>
      <c r="J330" s="58"/>
      <c r="K330" s="9"/>
      <c r="L330" s="5"/>
      <c r="M330" s="3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3"/>
      <c r="AD330" s="3"/>
      <c r="AE330" s="3"/>
      <c r="AF330" s="3"/>
      <c r="AG330" s="3"/>
      <c r="AH330" s="3"/>
      <c r="AI330" s="3"/>
      <c r="AJ330" s="3"/>
      <c r="AK330" s="3"/>
      <c r="AL330" s="43"/>
    </row>
    <row r="331" spans="1:38" s="46" customFormat="1" ht="15" customHeight="1">
      <c r="A331" s="26"/>
      <c r="B331" s="1"/>
      <c r="C331" s="18"/>
      <c r="D331" s="18"/>
      <c r="E331" s="2"/>
      <c r="F331" s="54"/>
      <c r="G331" s="58"/>
      <c r="H331" s="58"/>
      <c r="I331" s="58"/>
      <c r="J331" s="58"/>
      <c r="K331" s="9"/>
      <c r="L331" s="5"/>
      <c r="M331" s="3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3"/>
      <c r="AD331" s="3"/>
      <c r="AE331" s="3"/>
      <c r="AF331" s="3"/>
      <c r="AG331" s="3"/>
      <c r="AH331" s="3"/>
      <c r="AI331" s="3"/>
      <c r="AJ331" s="3"/>
      <c r="AK331" s="3"/>
      <c r="AL331" s="43"/>
    </row>
    <row r="332" spans="1:38" s="46" customFormat="1" ht="15" customHeight="1">
      <c r="A332" s="26"/>
      <c r="B332" s="1"/>
      <c r="C332" s="18"/>
      <c r="D332" s="18"/>
      <c r="E332" s="2"/>
      <c r="F332" s="54"/>
      <c r="G332" s="58"/>
      <c r="H332" s="58"/>
      <c r="I332" s="58"/>
      <c r="J332" s="58"/>
      <c r="K332" s="9"/>
      <c r="L332" s="5"/>
      <c r="M332" s="3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3"/>
      <c r="AD332" s="3"/>
      <c r="AE332" s="3"/>
      <c r="AF332" s="3"/>
      <c r="AG332" s="3"/>
      <c r="AH332" s="3"/>
      <c r="AI332" s="3"/>
      <c r="AJ332" s="3"/>
      <c r="AK332" s="3"/>
      <c r="AL332" s="43"/>
    </row>
    <row r="333" spans="1:38" s="46" customFormat="1" ht="15" customHeight="1">
      <c r="A333" s="26"/>
      <c r="B333" s="1"/>
      <c r="C333" s="18"/>
      <c r="D333" s="18"/>
      <c r="E333" s="2"/>
      <c r="F333" s="54"/>
      <c r="G333" s="58"/>
      <c r="H333" s="58"/>
      <c r="I333" s="58"/>
      <c r="J333" s="58"/>
      <c r="K333" s="9"/>
      <c r="L333" s="5"/>
      <c r="M333" s="3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3"/>
      <c r="AD333" s="3"/>
      <c r="AE333" s="3"/>
      <c r="AF333" s="3"/>
      <c r="AG333" s="3"/>
      <c r="AH333" s="3"/>
      <c r="AI333" s="3"/>
      <c r="AJ333" s="3"/>
      <c r="AK333" s="3"/>
      <c r="AL333" s="43"/>
    </row>
    <row r="334" spans="1:38" s="46" customFormat="1" ht="15" customHeight="1">
      <c r="A334" s="26"/>
      <c r="B334" s="1"/>
      <c r="C334" s="18"/>
      <c r="D334" s="18"/>
      <c r="E334" s="2"/>
      <c r="F334" s="54"/>
      <c r="G334" s="58"/>
      <c r="H334" s="58"/>
      <c r="I334" s="58"/>
      <c r="J334" s="58"/>
      <c r="K334" s="9"/>
      <c r="L334" s="5"/>
      <c r="M334" s="3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3"/>
      <c r="AD334" s="3"/>
      <c r="AE334" s="3"/>
      <c r="AF334" s="3"/>
      <c r="AG334" s="3"/>
      <c r="AH334" s="3"/>
      <c r="AI334" s="3"/>
      <c r="AJ334" s="3"/>
      <c r="AK334" s="3"/>
      <c r="AL334" s="43"/>
    </row>
    <row r="335" spans="1:38" s="46" customFormat="1" ht="15" customHeight="1">
      <c r="A335" s="26"/>
      <c r="B335" s="1"/>
      <c r="C335" s="18"/>
      <c r="D335" s="18"/>
      <c r="E335" s="2"/>
      <c r="F335" s="54"/>
      <c r="G335" s="58"/>
      <c r="H335" s="58"/>
      <c r="I335" s="58"/>
      <c r="J335" s="58"/>
      <c r="K335" s="9"/>
      <c r="L335" s="5"/>
      <c r="M335" s="3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3"/>
      <c r="AD335" s="3"/>
      <c r="AE335" s="3"/>
      <c r="AF335" s="3"/>
      <c r="AG335" s="3"/>
      <c r="AH335" s="3"/>
      <c r="AI335" s="3"/>
      <c r="AJ335" s="3"/>
      <c r="AK335" s="3"/>
      <c r="AL335" s="43"/>
    </row>
    <row r="336" spans="1:38" s="46" customFormat="1" ht="15" customHeight="1">
      <c r="A336" s="26"/>
      <c r="B336" s="1"/>
      <c r="C336" s="18"/>
      <c r="D336" s="18"/>
      <c r="E336" s="2"/>
      <c r="F336" s="54"/>
      <c r="G336" s="58"/>
      <c r="H336" s="58"/>
      <c r="I336" s="58"/>
      <c r="J336" s="58"/>
      <c r="K336" s="9"/>
      <c r="L336" s="5"/>
      <c r="M336" s="3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3"/>
      <c r="AD336" s="3"/>
      <c r="AE336" s="3"/>
      <c r="AF336" s="3"/>
      <c r="AG336" s="3"/>
      <c r="AH336" s="3"/>
      <c r="AI336" s="3"/>
      <c r="AJ336" s="3"/>
      <c r="AK336" s="3"/>
      <c r="AL336" s="43"/>
    </row>
    <row r="337" spans="1:38" s="46" customFormat="1" ht="15" customHeight="1">
      <c r="A337" s="26"/>
      <c r="B337" s="1"/>
      <c r="C337" s="18"/>
      <c r="D337" s="18"/>
      <c r="E337" s="2"/>
      <c r="F337" s="54"/>
      <c r="G337" s="58"/>
      <c r="H337" s="58"/>
      <c r="I337" s="58"/>
      <c r="J337" s="58"/>
      <c r="K337" s="9"/>
      <c r="L337" s="5"/>
      <c r="M337" s="3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3"/>
      <c r="AD337" s="3"/>
      <c r="AE337" s="3"/>
      <c r="AF337" s="3"/>
      <c r="AG337" s="3"/>
      <c r="AH337" s="3"/>
      <c r="AI337" s="3"/>
      <c r="AJ337" s="3"/>
      <c r="AK337" s="3"/>
      <c r="AL337" s="43"/>
    </row>
    <row r="338" spans="1:38" s="46" customFormat="1" ht="15" customHeight="1">
      <c r="A338" s="26"/>
      <c r="B338" s="1"/>
      <c r="C338" s="18"/>
      <c r="D338" s="18"/>
      <c r="E338" s="2"/>
      <c r="F338" s="54"/>
      <c r="G338" s="58"/>
      <c r="H338" s="58"/>
      <c r="I338" s="58"/>
      <c r="J338" s="58"/>
      <c r="K338" s="9"/>
      <c r="L338" s="5"/>
      <c r="M338" s="3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3"/>
      <c r="AD338" s="3"/>
      <c r="AE338" s="3"/>
      <c r="AF338" s="3"/>
      <c r="AG338" s="3"/>
      <c r="AH338" s="3"/>
      <c r="AI338" s="3"/>
      <c r="AJ338" s="3"/>
      <c r="AK338" s="3"/>
      <c r="AL338" s="43"/>
    </row>
    <row r="339" spans="1:38" s="46" customFormat="1" ht="15" customHeight="1">
      <c r="A339" s="26"/>
      <c r="B339" s="1"/>
      <c r="C339" s="18"/>
      <c r="D339" s="18"/>
      <c r="E339" s="2"/>
      <c r="F339" s="54"/>
      <c r="G339" s="58"/>
      <c r="H339" s="58"/>
      <c r="I339" s="58"/>
      <c r="J339" s="58"/>
      <c r="K339" s="9"/>
      <c r="L339" s="5"/>
      <c r="M339" s="3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3"/>
      <c r="AD339" s="3"/>
      <c r="AE339" s="3"/>
      <c r="AF339" s="3"/>
      <c r="AG339" s="3"/>
      <c r="AH339" s="3"/>
      <c r="AI339" s="3"/>
      <c r="AJ339" s="3"/>
      <c r="AK339" s="3"/>
      <c r="AL339" s="43"/>
    </row>
    <row r="340" spans="1:38" s="46" customFormat="1" ht="15" customHeight="1">
      <c r="A340" s="26"/>
      <c r="B340" s="1"/>
      <c r="C340" s="18"/>
      <c r="D340" s="18"/>
      <c r="E340" s="2"/>
      <c r="F340" s="54"/>
      <c r="G340" s="58"/>
      <c r="H340" s="58"/>
      <c r="I340" s="58"/>
      <c r="J340" s="58"/>
      <c r="K340" s="9"/>
      <c r="L340" s="5"/>
      <c r="M340" s="3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3"/>
      <c r="AD340" s="3"/>
      <c r="AE340" s="3"/>
      <c r="AF340" s="3"/>
      <c r="AG340" s="3"/>
      <c r="AH340" s="3"/>
      <c r="AI340" s="3"/>
      <c r="AJ340" s="3"/>
      <c r="AK340" s="3"/>
      <c r="AL340" s="43"/>
    </row>
    <row r="341" spans="1:38" s="46" customFormat="1" ht="15" customHeight="1">
      <c r="A341" s="26"/>
      <c r="B341" s="1"/>
      <c r="C341" s="18"/>
      <c r="D341" s="18"/>
      <c r="E341" s="2"/>
      <c r="F341" s="54"/>
      <c r="G341" s="58"/>
      <c r="H341" s="58"/>
      <c r="I341" s="58"/>
      <c r="J341" s="58"/>
      <c r="K341" s="9"/>
      <c r="L341" s="5"/>
      <c r="M341" s="3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3"/>
      <c r="AD341" s="3"/>
      <c r="AE341" s="3"/>
      <c r="AF341" s="3"/>
      <c r="AG341" s="3"/>
      <c r="AH341" s="3"/>
      <c r="AI341" s="3"/>
      <c r="AJ341" s="3"/>
      <c r="AK341" s="3"/>
      <c r="AL341" s="43"/>
    </row>
    <row r="342" spans="1:38" s="46" customFormat="1" ht="15" customHeight="1">
      <c r="A342" s="26"/>
      <c r="B342" s="1"/>
      <c r="C342" s="18"/>
      <c r="D342" s="18"/>
      <c r="E342" s="2"/>
      <c r="F342" s="54"/>
      <c r="G342" s="58"/>
      <c r="H342" s="58"/>
      <c r="I342" s="58"/>
      <c r="J342" s="58"/>
      <c r="K342" s="9"/>
      <c r="L342" s="5"/>
      <c r="M342" s="3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3"/>
      <c r="AD342" s="3"/>
      <c r="AE342" s="3"/>
      <c r="AF342" s="3"/>
      <c r="AG342" s="3"/>
      <c r="AH342" s="3"/>
      <c r="AI342" s="3"/>
      <c r="AJ342" s="3"/>
      <c r="AK342" s="3"/>
      <c r="AL342" s="43"/>
    </row>
    <row r="343" spans="1:38" s="46" customFormat="1" ht="15" customHeight="1">
      <c r="A343" s="26"/>
      <c r="B343" s="1"/>
      <c r="C343" s="18"/>
      <c r="D343" s="18"/>
      <c r="E343" s="2"/>
      <c r="F343" s="54"/>
      <c r="G343" s="58"/>
      <c r="H343" s="58"/>
      <c r="I343" s="58"/>
      <c r="J343" s="58"/>
      <c r="K343" s="9"/>
      <c r="L343" s="5"/>
      <c r="M343" s="3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3"/>
      <c r="AD343" s="3"/>
      <c r="AE343" s="3"/>
      <c r="AF343" s="3"/>
      <c r="AG343" s="3"/>
      <c r="AH343" s="3"/>
      <c r="AI343" s="3"/>
      <c r="AJ343" s="3"/>
      <c r="AK343" s="3"/>
      <c r="AL343" s="43"/>
    </row>
    <row r="344" spans="1:38" s="46" customFormat="1" ht="15" customHeight="1">
      <c r="A344" s="26"/>
      <c r="B344" s="1"/>
      <c r="C344" s="18"/>
      <c r="D344" s="18"/>
      <c r="E344" s="2"/>
      <c r="F344" s="54"/>
      <c r="G344" s="58"/>
      <c r="H344" s="58"/>
      <c r="I344" s="58"/>
      <c r="J344" s="58"/>
      <c r="K344" s="9"/>
      <c r="L344" s="5"/>
      <c r="M344" s="3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3"/>
      <c r="AD344" s="3"/>
      <c r="AE344" s="3"/>
      <c r="AF344" s="3"/>
      <c r="AG344" s="3"/>
      <c r="AH344" s="3"/>
      <c r="AI344" s="3"/>
      <c r="AJ344" s="3"/>
      <c r="AK344" s="3"/>
      <c r="AL344" s="43"/>
    </row>
    <row r="345" spans="1:38" s="46" customFormat="1" ht="15" customHeight="1">
      <c r="A345" s="26"/>
      <c r="B345" s="1"/>
      <c r="C345" s="18"/>
      <c r="D345" s="18"/>
      <c r="E345" s="2"/>
      <c r="F345" s="54"/>
      <c r="G345" s="58"/>
      <c r="H345" s="58"/>
      <c r="I345" s="58"/>
      <c r="J345" s="58"/>
      <c r="K345" s="9"/>
      <c r="L345" s="5"/>
      <c r="M345" s="3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3"/>
      <c r="AD345" s="3"/>
      <c r="AE345" s="3"/>
      <c r="AF345" s="3"/>
      <c r="AG345" s="3"/>
      <c r="AH345" s="3"/>
      <c r="AI345" s="3"/>
      <c r="AJ345" s="3"/>
      <c r="AK345" s="3"/>
      <c r="AL345" s="43"/>
    </row>
    <row r="346" spans="1:38" s="46" customFormat="1" ht="15" customHeight="1">
      <c r="A346" s="26"/>
      <c r="B346" s="1"/>
      <c r="C346" s="18"/>
      <c r="D346" s="18"/>
      <c r="E346" s="2"/>
      <c r="F346" s="54"/>
      <c r="G346" s="58"/>
      <c r="H346" s="58"/>
      <c r="I346" s="58"/>
      <c r="J346" s="58"/>
      <c r="K346" s="9"/>
      <c r="L346" s="5"/>
      <c r="M346" s="3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3"/>
      <c r="AD346" s="3"/>
      <c r="AE346" s="3"/>
      <c r="AF346" s="3"/>
      <c r="AG346" s="3"/>
      <c r="AH346" s="3"/>
      <c r="AI346" s="3"/>
      <c r="AJ346" s="3"/>
      <c r="AK346" s="3"/>
      <c r="AL346" s="43"/>
    </row>
    <row r="347" spans="1:38" s="46" customFormat="1" ht="15" customHeight="1">
      <c r="A347" s="26"/>
      <c r="B347" s="1"/>
      <c r="C347" s="18"/>
      <c r="D347" s="18"/>
      <c r="E347" s="2"/>
      <c r="F347" s="54"/>
      <c r="G347" s="58"/>
      <c r="H347" s="58"/>
      <c r="I347" s="58"/>
      <c r="J347" s="58"/>
      <c r="K347" s="9"/>
      <c r="L347" s="5"/>
      <c r="M347" s="3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3"/>
      <c r="AD347" s="3"/>
      <c r="AE347" s="3"/>
      <c r="AF347" s="3"/>
      <c r="AG347" s="3"/>
      <c r="AH347" s="3"/>
      <c r="AI347" s="3"/>
      <c r="AJ347" s="3"/>
      <c r="AK347" s="3"/>
      <c r="AL347" s="43"/>
    </row>
    <row r="348" spans="1:38" s="46" customFormat="1" ht="15" customHeight="1">
      <c r="A348" s="26"/>
      <c r="B348" s="1"/>
      <c r="C348" s="18"/>
      <c r="D348" s="18"/>
      <c r="E348" s="2"/>
      <c r="F348" s="54"/>
      <c r="G348" s="58"/>
      <c r="H348" s="58"/>
      <c r="I348" s="58"/>
      <c r="J348" s="58"/>
      <c r="K348" s="9"/>
      <c r="L348" s="5"/>
      <c r="M348" s="3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3"/>
      <c r="AD348" s="3"/>
      <c r="AE348" s="3"/>
      <c r="AF348" s="3"/>
      <c r="AG348" s="3"/>
      <c r="AH348" s="3"/>
      <c r="AI348" s="3"/>
      <c r="AJ348" s="3"/>
      <c r="AK348" s="3"/>
      <c r="AL348" s="43"/>
    </row>
    <row r="349" spans="1:38" s="46" customFormat="1" ht="15" customHeight="1">
      <c r="A349" s="26"/>
      <c r="B349" s="1"/>
      <c r="C349" s="18"/>
      <c r="D349" s="18"/>
      <c r="E349" s="2"/>
      <c r="F349" s="54"/>
      <c r="G349" s="58"/>
      <c r="H349" s="58"/>
      <c r="I349" s="58"/>
      <c r="J349" s="58"/>
      <c r="K349" s="9"/>
      <c r="L349" s="5"/>
      <c r="M349" s="3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3"/>
      <c r="AD349" s="3"/>
      <c r="AE349" s="3"/>
      <c r="AF349" s="3"/>
      <c r="AG349" s="3"/>
      <c r="AH349" s="3"/>
      <c r="AI349" s="3"/>
      <c r="AJ349" s="3"/>
      <c r="AK349" s="3"/>
      <c r="AL349" s="43"/>
    </row>
    <row r="350" spans="1:38" s="46" customFormat="1" ht="15" customHeight="1">
      <c r="A350" s="26"/>
      <c r="B350" s="1"/>
      <c r="C350" s="18"/>
      <c r="D350" s="18"/>
      <c r="E350" s="2"/>
      <c r="F350" s="54"/>
      <c r="G350" s="58"/>
      <c r="H350" s="58"/>
      <c r="I350" s="58"/>
      <c r="J350" s="58"/>
      <c r="K350" s="9"/>
      <c r="L350" s="5"/>
      <c r="M350" s="3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3"/>
      <c r="AD350" s="3"/>
      <c r="AE350" s="3"/>
      <c r="AF350" s="3"/>
      <c r="AG350" s="3"/>
      <c r="AH350" s="3"/>
      <c r="AI350" s="3"/>
      <c r="AJ350" s="3"/>
      <c r="AK350" s="3"/>
      <c r="AL350" s="43"/>
    </row>
    <row r="351" spans="1:38" s="46" customFormat="1" ht="15" customHeight="1">
      <c r="A351" s="26"/>
      <c r="B351" s="1"/>
      <c r="C351" s="18"/>
      <c r="D351" s="18"/>
      <c r="E351" s="2"/>
      <c r="F351" s="54"/>
      <c r="G351" s="58"/>
      <c r="H351" s="58"/>
      <c r="I351" s="58"/>
      <c r="J351" s="58"/>
      <c r="K351" s="9"/>
      <c r="L351" s="5"/>
      <c r="M351" s="3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3"/>
      <c r="AD351" s="3"/>
      <c r="AE351" s="3"/>
      <c r="AF351" s="3"/>
      <c r="AG351" s="3"/>
      <c r="AH351" s="3"/>
      <c r="AI351" s="3"/>
      <c r="AJ351" s="3"/>
      <c r="AK351" s="3"/>
      <c r="AL351" s="43"/>
    </row>
    <row r="352" spans="1:38" s="46" customFormat="1" ht="15" customHeight="1">
      <c r="A352" s="26"/>
      <c r="B352" s="1"/>
      <c r="C352" s="18"/>
      <c r="D352" s="18"/>
      <c r="E352" s="2"/>
      <c r="F352" s="54"/>
      <c r="G352" s="58"/>
      <c r="H352" s="58"/>
      <c r="I352" s="58"/>
      <c r="J352" s="58"/>
      <c r="K352" s="9"/>
      <c r="L352" s="5"/>
      <c r="M352" s="3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3"/>
      <c r="AD352" s="3"/>
      <c r="AE352" s="3"/>
      <c r="AF352" s="3"/>
      <c r="AG352" s="3"/>
      <c r="AH352" s="3"/>
      <c r="AI352" s="3"/>
      <c r="AJ352" s="3"/>
      <c r="AK352" s="3"/>
      <c r="AL352" s="43"/>
    </row>
    <row r="353" spans="1:38" s="46" customFormat="1" ht="15" customHeight="1">
      <c r="A353" s="26"/>
      <c r="B353" s="1"/>
      <c r="C353" s="18"/>
      <c r="D353" s="18"/>
      <c r="E353" s="2"/>
      <c r="F353" s="54"/>
      <c r="G353" s="58"/>
      <c r="H353" s="58"/>
      <c r="I353" s="58"/>
      <c r="J353" s="58"/>
      <c r="K353" s="9"/>
      <c r="L353" s="5"/>
      <c r="M353" s="3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3"/>
      <c r="AD353" s="3"/>
      <c r="AE353" s="3"/>
      <c r="AF353" s="3"/>
      <c r="AG353" s="3"/>
      <c r="AH353" s="3"/>
      <c r="AI353" s="3"/>
      <c r="AJ353" s="3"/>
      <c r="AK353" s="3"/>
      <c r="AL353" s="43"/>
    </row>
    <row r="354" spans="1:38" s="46" customFormat="1" ht="15" customHeight="1">
      <c r="A354" s="26"/>
      <c r="B354" s="1"/>
      <c r="C354" s="18"/>
      <c r="D354" s="18"/>
      <c r="E354" s="2"/>
      <c r="F354" s="54"/>
      <c r="G354" s="58"/>
      <c r="H354" s="58"/>
      <c r="I354" s="58"/>
      <c r="J354" s="58"/>
      <c r="K354" s="9"/>
      <c r="L354" s="5"/>
      <c r="M354" s="3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3"/>
      <c r="AD354" s="3"/>
      <c r="AE354" s="3"/>
      <c r="AF354" s="3"/>
      <c r="AG354" s="3"/>
      <c r="AH354" s="3"/>
      <c r="AI354" s="3"/>
      <c r="AJ354" s="3"/>
      <c r="AK354" s="3"/>
      <c r="AL354" s="43"/>
    </row>
    <row r="355" spans="1:38" s="46" customFormat="1" ht="15" customHeight="1">
      <c r="A355" s="26"/>
      <c r="B355" s="1"/>
      <c r="C355" s="18"/>
      <c r="D355" s="18"/>
      <c r="E355" s="2"/>
      <c r="F355" s="54"/>
      <c r="G355" s="58"/>
      <c r="H355" s="58"/>
      <c r="I355" s="58"/>
      <c r="J355" s="58"/>
      <c r="K355" s="9"/>
      <c r="L355" s="5"/>
      <c r="M355" s="3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3"/>
      <c r="AD355" s="3"/>
      <c r="AE355" s="3"/>
      <c r="AF355" s="3"/>
      <c r="AG355" s="3"/>
      <c r="AH355" s="3"/>
      <c r="AI355" s="3"/>
      <c r="AJ355" s="3"/>
      <c r="AK355" s="3"/>
      <c r="AL355" s="43"/>
    </row>
    <row r="356" spans="1:38" s="46" customFormat="1" ht="15" customHeight="1">
      <c r="A356" s="26"/>
      <c r="B356" s="1"/>
      <c r="C356" s="18"/>
      <c r="D356" s="18"/>
      <c r="E356" s="2"/>
      <c r="F356" s="54"/>
      <c r="G356" s="58"/>
      <c r="H356" s="58"/>
      <c r="I356" s="58"/>
      <c r="J356" s="58"/>
      <c r="K356" s="9"/>
      <c r="L356" s="5"/>
      <c r="M356" s="3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3"/>
      <c r="AD356" s="3"/>
      <c r="AE356" s="3"/>
      <c r="AF356" s="3"/>
      <c r="AG356" s="3"/>
      <c r="AH356" s="3"/>
      <c r="AI356" s="3"/>
      <c r="AJ356" s="3"/>
      <c r="AK356" s="3"/>
      <c r="AL356" s="43"/>
    </row>
    <row r="357" spans="1:38" s="46" customFormat="1" ht="15" customHeight="1">
      <c r="A357" s="26"/>
      <c r="B357" s="1"/>
      <c r="C357" s="18"/>
      <c r="D357" s="18"/>
      <c r="E357" s="2"/>
      <c r="F357" s="54"/>
      <c r="G357" s="58"/>
      <c r="H357" s="58"/>
      <c r="I357" s="58"/>
      <c r="J357" s="58"/>
      <c r="K357" s="9"/>
      <c r="L357" s="5"/>
      <c r="M357" s="3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3"/>
      <c r="AD357" s="3"/>
      <c r="AE357" s="3"/>
      <c r="AF357" s="3"/>
      <c r="AG357" s="3"/>
      <c r="AH357" s="3"/>
      <c r="AI357" s="3"/>
      <c r="AJ357" s="3"/>
      <c r="AK357" s="3"/>
      <c r="AL357" s="43"/>
    </row>
    <row r="358" spans="1:38" s="46" customFormat="1" ht="15" customHeight="1">
      <c r="A358" s="26"/>
      <c r="B358" s="1"/>
      <c r="C358" s="18"/>
      <c r="D358" s="18"/>
      <c r="E358" s="2"/>
      <c r="F358" s="54"/>
      <c r="G358" s="58"/>
      <c r="H358" s="58"/>
      <c r="I358" s="58"/>
      <c r="J358" s="58"/>
      <c r="K358" s="9"/>
      <c r="L358" s="5"/>
      <c r="M358" s="3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3"/>
      <c r="AD358" s="3"/>
      <c r="AE358" s="3"/>
      <c r="AF358" s="3"/>
      <c r="AG358" s="3"/>
      <c r="AH358" s="3"/>
      <c r="AI358" s="3"/>
      <c r="AJ358" s="3"/>
      <c r="AK358" s="3"/>
      <c r="AL358" s="43"/>
    </row>
    <row r="359" spans="1:38" s="46" customFormat="1" ht="15" customHeight="1">
      <c r="A359" s="26"/>
      <c r="B359" s="1"/>
      <c r="C359" s="18"/>
      <c r="D359" s="18"/>
      <c r="E359" s="2"/>
      <c r="F359" s="54"/>
      <c r="G359" s="58"/>
      <c r="H359" s="58"/>
      <c r="I359" s="58"/>
      <c r="J359" s="58"/>
      <c r="K359" s="9"/>
      <c r="L359" s="5"/>
      <c r="M359" s="3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3"/>
      <c r="AD359" s="3"/>
      <c r="AE359" s="3"/>
      <c r="AF359" s="3"/>
      <c r="AG359" s="3"/>
      <c r="AH359" s="3"/>
      <c r="AI359" s="3"/>
      <c r="AJ359" s="3"/>
      <c r="AK359" s="3"/>
      <c r="AL359" s="43"/>
    </row>
    <row r="360" spans="1:38" s="46" customFormat="1" ht="15" customHeight="1">
      <c r="A360" s="26"/>
      <c r="B360" s="1"/>
      <c r="C360" s="18"/>
      <c r="D360" s="18"/>
      <c r="E360" s="2"/>
      <c r="F360" s="54"/>
      <c r="G360" s="58"/>
      <c r="H360" s="58"/>
      <c r="I360" s="58"/>
      <c r="J360" s="58"/>
      <c r="K360" s="9"/>
      <c r="L360" s="5"/>
      <c r="M360" s="3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3"/>
      <c r="AD360" s="3"/>
      <c r="AE360" s="3"/>
      <c r="AF360" s="3"/>
      <c r="AG360" s="3"/>
      <c r="AH360" s="3"/>
      <c r="AI360" s="3"/>
      <c r="AJ360" s="3"/>
      <c r="AK360" s="3"/>
      <c r="AL360" s="43"/>
    </row>
    <row r="361" spans="1:38" s="46" customFormat="1" ht="15" customHeight="1">
      <c r="A361" s="26"/>
      <c r="B361" s="1"/>
      <c r="C361" s="18"/>
      <c r="D361" s="18"/>
      <c r="E361" s="2"/>
      <c r="F361" s="54"/>
      <c r="G361" s="58"/>
      <c r="H361" s="58"/>
      <c r="I361" s="58"/>
      <c r="J361" s="58"/>
      <c r="K361" s="9"/>
      <c r="L361" s="5"/>
      <c r="M361" s="3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3"/>
      <c r="AD361" s="3"/>
      <c r="AE361" s="3"/>
      <c r="AF361" s="3"/>
      <c r="AG361" s="3"/>
      <c r="AH361" s="3"/>
      <c r="AI361" s="3"/>
      <c r="AJ361" s="3"/>
      <c r="AK361" s="3"/>
      <c r="AL361" s="43"/>
    </row>
    <row r="362" spans="1:38" s="46" customFormat="1" ht="15" customHeight="1">
      <c r="A362" s="26"/>
      <c r="B362" s="1"/>
      <c r="C362" s="18"/>
      <c r="D362" s="18"/>
      <c r="E362" s="2"/>
      <c r="F362" s="54"/>
      <c r="G362" s="58"/>
      <c r="H362" s="58"/>
      <c r="I362" s="58"/>
      <c r="J362" s="58"/>
      <c r="K362" s="9"/>
      <c r="L362" s="5"/>
      <c r="M362" s="3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3"/>
      <c r="AD362" s="3"/>
      <c r="AE362" s="3"/>
      <c r="AF362" s="3"/>
      <c r="AG362" s="3"/>
      <c r="AH362" s="3"/>
      <c r="AI362" s="3"/>
      <c r="AJ362" s="3"/>
      <c r="AK362" s="3"/>
      <c r="AL362" s="43"/>
    </row>
    <row r="363" spans="1:38" s="46" customFormat="1" ht="15" customHeight="1">
      <c r="A363" s="26"/>
      <c r="B363" s="1"/>
      <c r="C363" s="18"/>
      <c r="D363" s="18"/>
      <c r="E363" s="2"/>
      <c r="F363" s="54"/>
      <c r="G363" s="58"/>
      <c r="H363" s="58"/>
      <c r="I363" s="58"/>
      <c r="J363" s="58"/>
      <c r="K363" s="9"/>
      <c r="L363" s="5"/>
      <c r="M363" s="3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3"/>
      <c r="AD363" s="3"/>
      <c r="AE363" s="3"/>
      <c r="AF363" s="3"/>
      <c r="AG363" s="3"/>
      <c r="AH363" s="3"/>
      <c r="AI363" s="3"/>
      <c r="AJ363" s="3"/>
      <c r="AK363" s="3"/>
      <c r="AL363" s="43"/>
    </row>
    <row r="364" spans="1:38" s="46" customFormat="1" ht="15" customHeight="1">
      <c r="A364" s="26"/>
      <c r="B364" s="1"/>
      <c r="C364" s="18"/>
      <c r="D364" s="18"/>
      <c r="E364" s="2"/>
      <c r="F364" s="54"/>
      <c r="G364" s="58"/>
      <c r="H364" s="58"/>
      <c r="I364" s="58"/>
      <c r="J364" s="58"/>
      <c r="K364" s="9"/>
      <c r="L364" s="5"/>
      <c r="M364" s="3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3"/>
      <c r="AD364" s="3"/>
      <c r="AE364" s="3"/>
      <c r="AF364" s="3"/>
      <c r="AG364" s="3"/>
      <c r="AH364" s="3"/>
      <c r="AI364" s="3"/>
      <c r="AJ364" s="3"/>
      <c r="AK364" s="3"/>
      <c r="AL364" s="43"/>
    </row>
    <row r="365" spans="1:38" s="46" customFormat="1" ht="15" customHeight="1">
      <c r="A365" s="26"/>
      <c r="B365" s="1"/>
      <c r="C365" s="18"/>
      <c r="D365" s="18"/>
      <c r="E365" s="2"/>
      <c r="F365" s="54"/>
      <c r="G365" s="58"/>
      <c r="H365" s="58"/>
      <c r="I365" s="58"/>
      <c r="J365" s="58"/>
      <c r="K365" s="9"/>
      <c r="L365" s="5"/>
      <c r="M365" s="3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3"/>
      <c r="AD365" s="3"/>
      <c r="AE365" s="3"/>
      <c r="AF365" s="3"/>
      <c r="AG365" s="3"/>
      <c r="AH365" s="3"/>
      <c r="AI365" s="3"/>
      <c r="AJ365" s="3"/>
      <c r="AK365" s="3"/>
      <c r="AL365" s="43"/>
    </row>
    <row r="366" spans="1:38" s="46" customFormat="1" ht="15" customHeight="1">
      <c r="A366" s="26"/>
      <c r="B366" s="1"/>
      <c r="C366" s="18"/>
      <c r="D366" s="18"/>
      <c r="E366" s="2"/>
      <c r="F366" s="54"/>
      <c r="G366" s="58"/>
      <c r="H366" s="58"/>
      <c r="I366" s="58"/>
      <c r="J366" s="58"/>
      <c r="K366" s="9"/>
      <c r="L366" s="5"/>
      <c r="M366" s="3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3"/>
      <c r="AD366" s="3"/>
      <c r="AE366" s="3"/>
      <c r="AF366" s="3"/>
      <c r="AG366" s="3"/>
      <c r="AH366" s="3"/>
      <c r="AI366" s="3"/>
      <c r="AJ366" s="3"/>
      <c r="AK366" s="3"/>
      <c r="AL366" s="43"/>
    </row>
    <row r="367" spans="1:38" s="46" customFormat="1" ht="15" customHeight="1">
      <c r="A367" s="26"/>
      <c r="B367" s="1"/>
      <c r="C367" s="18"/>
      <c r="D367" s="18"/>
      <c r="E367" s="2"/>
      <c r="F367" s="54"/>
      <c r="G367" s="58"/>
      <c r="H367" s="58"/>
      <c r="I367" s="58"/>
      <c r="J367" s="58"/>
      <c r="K367" s="9"/>
      <c r="L367" s="5"/>
      <c r="M367" s="3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3"/>
      <c r="AD367" s="3"/>
      <c r="AE367" s="3"/>
      <c r="AF367" s="3"/>
      <c r="AG367" s="3"/>
      <c r="AH367" s="3"/>
      <c r="AI367" s="3"/>
      <c r="AJ367" s="3"/>
      <c r="AK367" s="3"/>
      <c r="AL367" s="43"/>
    </row>
    <row r="368" spans="1:38" s="46" customFormat="1" ht="15" customHeight="1">
      <c r="A368" s="26"/>
      <c r="B368" s="1"/>
      <c r="C368" s="18"/>
      <c r="D368" s="18"/>
      <c r="E368" s="2"/>
      <c r="F368" s="54"/>
      <c r="G368" s="58"/>
      <c r="H368" s="58"/>
      <c r="I368" s="58"/>
      <c r="J368" s="58"/>
      <c r="K368" s="9"/>
      <c r="L368" s="5"/>
      <c r="M368" s="3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3"/>
      <c r="AD368" s="3"/>
      <c r="AE368" s="3"/>
      <c r="AF368" s="3"/>
      <c r="AG368" s="3"/>
      <c r="AH368" s="3"/>
      <c r="AI368" s="3"/>
      <c r="AJ368" s="3"/>
      <c r="AK368" s="3"/>
      <c r="AL368" s="43"/>
    </row>
    <row r="369" spans="1:38" s="46" customFormat="1" ht="15" customHeight="1">
      <c r="A369" s="26"/>
      <c r="B369" s="1"/>
      <c r="C369" s="18"/>
      <c r="D369" s="18"/>
      <c r="E369" s="2"/>
      <c r="F369" s="54"/>
      <c r="G369" s="58"/>
      <c r="H369" s="58"/>
      <c r="I369" s="58"/>
      <c r="J369" s="58"/>
      <c r="K369" s="9"/>
      <c r="L369" s="5"/>
      <c r="M369" s="3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3"/>
      <c r="AD369" s="3"/>
      <c r="AE369" s="3"/>
      <c r="AF369" s="3"/>
      <c r="AG369" s="3"/>
      <c r="AH369" s="3"/>
      <c r="AI369" s="3"/>
      <c r="AJ369" s="3"/>
      <c r="AK369" s="3"/>
      <c r="AL369" s="43"/>
    </row>
    <row r="370" spans="1:38" s="46" customFormat="1" ht="15" customHeight="1">
      <c r="A370" s="26"/>
      <c r="B370" s="1"/>
      <c r="C370" s="18"/>
      <c r="D370" s="18"/>
      <c r="E370" s="2"/>
      <c r="F370" s="54"/>
      <c r="G370" s="58"/>
      <c r="H370" s="58"/>
      <c r="I370" s="58"/>
      <c r="J370" s="58"/>
      <c r="K370" s="9"/>
      <c r="L370" s="5"/>
      <c r="M370" s="3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3"/>
      <c r="AD370" s="3"/>
      <c r="AE370" s="3"/>
      <c r="AF370" s="3"/>
      <c r="AG370" s="3"/>
      <c r="AH370" s="3"/>
      <c r="AI370" s="3"/>
      <c r="AJ370" s="3"/>
      <c r="AK370" s="3"/>
      <c r="AL370" s="43"/>
    </row>
    <row r="371" spans="1:38" s="46" customFormat="1" ht="15" customHeight="1">
      <c r="A371" s="26"/>
      <c r="B371" s="1"/>
      <c r="C371" s="18"/>
      <c r="D371" s="18"/>
      <c r="E371" s="2"/>
      <c r="F371" s="54"/>
      <c r="G371" s="58"/>
      <c r="H371" s="58"/>
      <c r="I371" s="58"/>
      <c r="J371" s="58"/>
      <c r="K371" s="9"/>
      <c r="L371" s="5"/>
      <c r="M371" s="3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3"/>
      <c r="AD371" s="3"/>
      <c r="AE371" s="3"/>
      <c r="AF371" s="3"/>
      <c r="AG371" s="3"/>
      <c r="AH371" s="3"/>
      <c r="AI371" s="3"/>
      <c r="AJ371" s="3"/>
      <c r="AK371" s="3"/>
      <c r="AL371" s="43"/>
    </row>
    <row r="372" spans="1:38" s="46" customFormat="1" ht="15" customHeight="1">
      <c r="A372" s="26"/>
      <c r="B372" s="1"/>
      <c r="C372" s="18"/>
      <c r="D372" s="18"/>
      <c r="E372" s="2"/>
      <c r="F372" s="54"/>
      <c r="G372" s="58"/>
      <c r="H372" s="58"/>
      <c r="I372" s="58"/>
      <c r="J372" s="58"/>
      <c r="K372" s="9"/>
      <c r="L372" s="5"/>
      <c r="M372" s="3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3"/>
      <c r="AD372" s="3"/>
      <c r="AE372" s="3"/>
      <c r="AF372" s="3"/>
      <c r="AG372" s="3"/>
      <c r="AH372" s="3"/>
      <c r="AI372" s="3"/>
      <c r="AJ372" s="3"/>
      <c r="AK372" s="3"/>
      <c r="AL372" s="43"/>
    </row>
    <row r="373" spans="1:38" s="46" customFormat="1" ht="15" customHeight="1">
      <c r="A373" s="26"/>
      <c r="B373" s="1"/>
      <c r="C373" s="18"/>
      <c r="D373" s="18"/>
      <c r="E373" s="2"/>
      <c r="F373" s="54"/>
      <c r="G373" s="58"/>
      <c r="H373" s="58"/>
      <c r="I373" s="58"/>
      <c r="J373" s="58"/>
      <c r="K373" s="9"/>
      <c r="L373" s="5"/>
      <c r="M373" s="3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3"/>
      <c r="AD373" s="3"/>
      <c r="AE373" s="3"/>
      <c r="AF373" s="3"/>
      <c r="AG373" s="3"/>
      <c r="AH373" s="3"/>
      <c r="AI373" s="3"/>
      <c r="AJ373" s="3"/>
      <c r="AK373" s="3"/>
      <c r="AL373" s="43"/>
    </row>
    <row r="374" spans="1:38" s="46" customFormat="1" ht="15" customHeight="1">
      <c r="A374" s="26"/>
      <c r="B374" s="1"/>
      <c r="C374" s="18"/>
      <c r="D374" s="18"/>
      <c r="E374" s="2"/>
      <c r="F374" s="54"/>
      <c r="G374" s="58"/>
      <c r="H374" s="58"/>
      <c r="I374" s="58"/>
      <c r="J374" s="58"/>
      <c r="K374" s="9"/>
      <c r="L374" s="5"/>
      <c r="M374" s="3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3"/>
      <c r="AD374" s="3"/>
      <c r="AE374" s="3"/>
      <c r="AF374" s="3"/>
      <c r="AG374" s="3"/>
      <c r="AH374" s="3"/>
      <c r="AI374" s="3"/>
      <c r="AJ374" s="3"/>
      <c r="AK374" s="3"/>
      <c r="AL374" s="43"/>
    </row>
    <row r="375" spans="1:38" s="46" customFormat="1" ht="15" customHeight="1">
      <c r="A375" s="26"/>
      <c r="B375" s="1"/>
      <c r="C375" s="18"/>
      <c r="D375" s="18"/>
      <c r="E375" s="2"/>
      <c r="F375" s="54"/>
      <c r="G375" s="58"/>
      <c r="H375" s="58"/>
      <c r="I375" s="58"/>
      <c r="J375" s="58"/>
      <c r="K375" s="9"/>
      <c r="L375" s="5"/>
      <c r="M375" s="3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3"/>
      <c r="AD375" s="3"/>
      <c r="AE375" s="3"/>
      <c r="AF375" s="3"/>
      <c r="AG375" s="3"/>
      <c r="AH375" s="3"/>
      <c r="AI375" s="3"/>
      <c r="AJ375" s="3"/>
      <c r="AK375" s="3"/>
      <c r="AL375" s="43"/>
    </row>
    <row r="376" spans="1:38" s="46" customFormat="1" ht="15" customHeight="1">
      <c r="A376" s="26"/>
      <c r="B376" s="1"/>
      <c r="C376" s="18"/>
      <c r="D376" s="18"/>
      <c r="E376" s="2"/>
      <c r="F376" s="54"/>
      <c r="G376" s="58"/>
      <c r="H376" s="58"/>
      <c r="I376" s="58"/>
      <c r="J376" s="58"/>
      <c r="K376" s="9"/>
      <c r="L376" s="5"/>
      <c r="M376" s="3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3"/>
      <c r="AD376" s="3"/>
      <c r="AE376" s="3"/>
      <c r="AF376" s="3"/>
      <c r="AG376" s="3"/>
      <c r="AH376" s="3"/>
      <c r="AI376" s="3"/>
      <c r="AJ376" s="3"/>
      <c r="AK376" s="3"/>
      <c r="AL376" s="43"/>
    </row>
    <row r="377" spans="1:38" s="46" customFormat="1" ht="15" customHeight="1">
      <c r="A377" s="26"/>
      <c r="B377" s="1"/>
      <c r="C377" s="18"/>
      <c r="D377" s="18"/>
      <c r="E377" s="2"/>
      <c r="F377" s="54"/>
      <c r="G377" s="58"/>
      <c r="H377" s="58"/>
      <c r="I377" s="58"/>
      <c r="J377" s="58"/>
      <c r="K377" s="9"/>
      <c r="L377" s="5"/>
      <c r="M377" s="3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3"/>
      <c r="AD377" s="3"/>
      <c r="AE377" s="3"/>
      <c r="AF377" s="3"/>
      <c r="AG377" s="3"/>
      <c r="AH377" s="3"/>
      <c r="AI377" s="3"/>
      <c r="AJ377" s="3"/>
      <c r="AK377" s="3"/>
      <c r="AL377" s="43"/>
    </row>
    <row r="378" spans="1:38" s="46" customFormat="1" ht="15" customHeight="1">
      <c r="A378" s="26"/>
      <c r="B378" s="1"/>
      <c r="C378" s="18"/>
      <c r="D378" s="18"/>
      <c r="E378" s="2"/>
      <c r="F378" s="54"/>
      <c r="G378" s="58"/>
      <c r="H378" s="58"/>
      <c r="I378" s="58"/>
      <c r="J378" s="58"/>
      <c r="K378" s="9"/>
      <c r="L378" s="5"/>
      <c r="M378" s="3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3"/>
      <c r="AD378" s="3"/>
      <c r="AE378" s="3"/>
      <c r="AF378" s="3"/>
      <c r="AG378" s="3"/>
      <c r="AH378" s="3"/>
      <c r="AI378" s="3"/>
      <c r="AJ378" s="3"/>
      <c r="AK378" s="3"/>
      <c r="AL378" s="43"/>
    </row>
    <row r="379" spans="1:38" s="46" customFormat="1" ht="15" customHeight="1">
      <c r="A379" s="26"/>
      <c r="B379" s="1"/>
      <c r="C379" s="18"/>
      <c r="D379" s="18"/>
      <c r="E379" s="2"/>
      <c r="F379" s="54"/>
      <c r="G379" s="58"/>
      <c r="H379" s="58"/>
      <c r="I379" s="58"/>
      <c r="J379" s="58"/>
      <c r="K379" s="9"/>
      <c r="L379" s="5"/>
      <c r="M379" s="3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3"/>
      <c r="AD379" s="3"/>
      <c r="AE379" s="3"/>
      <c r="AF379" s="3"/>
      <c r="AG379" s="3"/>
      <c r="AH379" s="3"/>
      <c r="AI379" s="3"/>
      <c r="AJ379" s="3"/>
      <c r="AK379" s="3"/>
      <c r="AL379" s="43"/>
    </row>
    <row r="380" spans="1:38" s="46" customFormat="1" ht="15" customHeight="1">
      <c r="A380" s="26"/>
      <c r="B380" s="1"/>
      <c r="C380" s="18"/>
      <c r="D380" s="18"/>
      <c r="E380" s="2"/>
      <c r="F380" s="54"/>
      <c r="G380" s="58"/>
      <c r="H380" s="58"/>
      <c r="I380" s="58"/>
      <c r="J380" s="58"/>
      <c r="K380" s="9"/>
      <c r="L380" s="5"/>
      <c r="M380" s="3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3"/>
      <c r="AD380" s="3"/>
      <c r="AE380" s="3"/>
      <c r="AF380" s="3"/>
      <c r="AG380" s="3"/>
      <c r="AH380" s="3"/>
      <c r="AI380" s="3"/>
      <c r="AJ380" s="3"/>
      <c r="AK380" s="3"/>
      <c r="AL380" s="43"/>
    </row>
    <row r="381" spans="1:38" s="46" customFormat="1" ht="15" customHeight="1">
      <c r="A381" s="26"/>
      <c r="B381" s="1"/>
      <c r="C381" s="18"/>
      <c r="D381" s="18"/>
      <c r="E381" s="2"/>
      <c r="F381" s="54"/>
      <c r="G381" s="58"/>
      <c r="H381" s="58"/>
      <c r="I381" s="58"/>
      <c r="J381" s="58"/>
      <c r="K381" s="9"/>
      <c r="L381" s="5"/>
      <c r="M381" s="3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3"/>
      <c r="AD381" s="3"/>
      <c r="AE381" s="3"/>
      <c r="AF381" s="3"/>
      <c r="AG381" s="3"/>
      <c r="AH381" s="3"/>
      <c r="AI381" s="3"/>
      <c r="AJ381" s="3"/>
      <c r="AK381" s="3"/>
      <c r="AL381" s="43"/>
    </row>
    <row r="382" spans="1:38" s="46" customFormat="1" ht="15" customHeight="1">
      <c r="A382" s="26"/>
      <c r="B382" s="1"/>
      <c r="C382" s="18"/>
      <c r="D382" s="18"/>
      <c r="E382" s="2"/>
      <c r="F382" s="54"/>
      <c r="G382" s="58"/>
      <c r="H382" s="58"/>
      <c r="I382" s="58"/>
      <c r="J382" s="58"/>
      <c r="K382" s="9"/>
      <c r="L382" s="5"/>
      <c r="M382" s="3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3"/>
      <c r="AD382" s="3"/>
      <c r="AE382" s="3"/>
      <c r="AF382" s="3"/>
      <c r="AG382" s="3"/>
      <c r="AH382" s="3"/>
      <c r="AI382" s="3"/>
      <c r="AJ382" s="3"/>
      <c r="AK382" s="3"/>
      <c r="AL382" s="43"/>
    </row>
    <row r="383" spans="1:38" s="46" customFormat="1" ht="15" customHeight="1">
      <c r="A383" s="26"/>
      <c r="B383" s="1"/>
      <c r="C383" s="18"/>
      <c r="D383" s="18"/>
      <c r="E383" s="2"/>
      <c r="F383" s="54"/>
      <c r="G383" s="58"/>
      <c r="H383" s="58"/>
      <c r="I383" s="58"/>
      <c r="J383" s="58"/>
      <c r="K383" s="9"/>
      <c r="L383" s="5"/>
      <c r="M383" s="3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3"/>
      <c r="AD383" s="3"/>
      <c r="AE383" s="3"/>
      <c r="AF383" s="3"/>
      <c r="AG383" s="3"/>
      <c r="AH383" s="3"/>
      <c r="AI383" s="3"/>
      <c r="AJ383" s="3"/>
      <c r="AK383" s="3"/>
      <c r="AL383" s="43"/>
    </row>
    <row r="384" spans="1:38" s="46" customFormat="1" ht="15" customHeight="1">
      <c r="A384" s="26"/>
      <c r="B384" s="1"/>
      <c r="C384" s="18"/>
      <c r="D384" s="18"/>
      <c r="E384" s="2"/>
      <c r="F384" s="54"/>
      <c r="G384" s="58"/>
      <c r="H384" s="58"/>
      <c r="I384" s="58"/>
      <c r="J384" s="58"/>
      <c r="K384" s="9"/>
      <c r="L384" s="5"/>
      <c r="M384" s="3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3"/>
      <c r="AD384" s="3"/>
      <c r="AE384" s="3"/>
      <c r="AF384" s="3"/>
      <c r="AG384" s="3"/>
      <c r="AH384" s="3"/>
      <c r="AI384" s="3"/>
      <c r="AJ384" s="3"/>
      <c r="AK384" s="3"/>
      <c r="AL384" s="43"/>
    </row>
    <row r="385" spans="1:38" s="46" customFormat="1" ht="15" customHeight="1">
      <c r="A385" s="26"/>
      <c r="B385" s="1"/>
      <c r="C385" s="18"/>
      <c r="D385" s="18"/>
      <c r="E385" s="2"/>
      <c r="F385" s="54"/>
      <c r="G385" s="58"/>
      <c r="H385" s="58"/>
      <c r="I385" s="58"/>
      <c r="J385" s="58"/>
      <c r="K385" s="9"/>
      <c r="L385" s="5"/>
      <c r="M385" s="3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3"/>
      <c r="AD385" s="3"/>
      <c r="AE385" s="3"/>
      <c r="AF385" s="3"/>
      <c r="AG385" s="3"/>
      <c r="AH385" s="3"/>
      <c r="AI385" s="3"/>
      <c r="AJ385" s="3"/>
      <c r="AK385" s="3"/>
      <c r="AL385" s="43"/>
    </row>
    <row r="386" spans="1:38" s="46" customFormat="1" ht="15" customHeight="1">
      <c r="A386" s="26"/>
      <c r="B386" s="1"/>
      <c r="C386" s="18"/>
      <c r="D386" s="18"/>
      <c r="E386" s="2"/>
      <c r="F386" s="54"/>
      <c r="G386" s="58"/>
      <c r="H386" s="58"/>
      <c r="I386" s="58"/>
      <c r="J386" s="58"/>
      <c r="K386" s="9"/>
      <c r="L386" s="5"/>
      <c r="M386" s="3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3"/>
      <c r="AD386" s="3"/>
      <c r="AE386" s="3"/>
      <c r="AF386" s="3"/>
      <c r="AG386" s="3"/>
      <c r="AH386" s="3"/>
      <c r="AI386" s="3"/>
      <c r="AJ386" s="3"/>
      <c r="AK386" s="3"/>
      <c r="AL386" s="43"/>
    </row>
    <row r="387" spans="1:38" s="46" customFormat="1" ht="15" customHeight="1">
      <c r="A387" s="26"/>
      <c r="B387" s="1"/>
      <c r="C387" s="18"/>
      <c r="D387" s="18"/>
      <c r="E387" s="2"/>
      <c r="F387" s="54"/>
      <c r="G387" s="58"/>
      <c r="H387" s="58"/>
      <c r="I387" s="58"/>
      <c r="J387" s="58"/>
      <c r="K387" s="9"/>
      <c r="L387" s="5"/>
      <c r="M387" s="3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3"/>
      <c r="AD387" s="3"/>
      <c r="AE387" s="3"/>
      <c r="AF387" s="3"/>
      <c r="AG387" s="3"/>
      <c r="AH387" s="3"/>
      <c r="AI387" s="3"/>
      <c r="AJ387" s="3"/>
      <c r="AK387" s="3"/>
      <c r="AL387" s="43"/>
    </row>
    <row r="388" spans="1:38" s="46" customFormat="1" ht="15" customHeight="1">
      <c r="A388" s="26"/>
      <c r="B388" s="1"/>
      <c r="C388" s="18"/>
      <c r="D388" s="18"/>
      <c r="E388" s="2"/>
      <c r="F388" s="54"/>
      <c r="G388" s="58"/>
      <c r="H388" s="58"/>
      <c r="I388" s="58"/>
      <c r="J388" s="58"/>
      <c r="K388" s="9"/>
      <c r="L388" s="5"/>
      <c r="M388" s="3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3"/>
      <c r="AD388" s="3"/>
      <c r="AE388" s="3"/>
      <c r="AF388" s="3"/>
      <c r="AG388" s="3"/>
      <c r="AH388" s="3"/>
      <c r="AI388" s="3"/>
      <c r="AJ388" s="3"/>
      <c r="AK388" s="3"/>
      <c r="AL388" s="43"/>
    </row>
    <row r="389" spans="1:38" s="46" customFormat="1" ht="15" customHeight="1">
      <c r="A389" s="26"/>
      <c r="B389" s="1"/>
      <c r="C389" s="18"/>
      <c r="D389" s="18"/>
      <c r="E389" s="2"/>
      <c r="F389" s="54"/>
      <c r="G389" s="58"/>
      <c r="H389" s="58"/>
      <c r="I389" s="58"/>
      <c r="J389" s="58"/>
      <c r="K389" s="9"/>
      <c r="L389" s="5"/>
      <c r="M389" s="3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3"/>
      <c r="AD389" s="3"/>
      <c r="AE389" s="3"/>
      <c r="AF389" s="3"/>
      <c r="AG389" s="3"/>
      <c r="AH389" s="3"/>
      <c r="AI389" s="3"/>
      <c r="AJ389" s="3"/>
      <c r="AK389" s="3"/>
      <c r="AL389" s="43"/>
    </row>
    <row r="390" spans="1:38" s="46" customFormat="1" ht="15" customHeight="1">
      <c r="A390" s="26"/>
      <c r="B390" s="1"/>
      <c r="C390" s="18"/>
      <c r="D390" s="18"/>
      <c r="E390" s="2"/>
      <c r="F390" s="54"/>
      <c r="G390" s="58"/>
      <c r="H390" s="58"/>
      <c r="I390" s="58"/>
      <c r="J390" s="58"/>
      <c r="K390" s="9"/>
      <c r="L390" s="5"/>
      <c r="M390" s="3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3"/>
      <c r="AD390" s="3"/>
      <c r="AE390" s="3"/>
      <c r="AF390" s="3"/>
      <c r="AG390" s="3"/>
      <c r="AH390" s="3"/>
      <c r="AI390" s="3"/>
      <c r="AJ390" s="3"/>
      <c r="AK390" s="3"/>
      <c r="AL390" s="43"/>
    </row>
    <row r="391" spans="1:38" s="46" customFormat="1" ht="15" customHeight="1">
      <c r="A391" s="26"/>
      <c r="B391" s="1"/>
      <c r="C391" s="18"/>
      <c r="D391" s="18"/>
      <c r="E391" s="2"/>
      <c r="F391" s="54"/>
      <c r="G391" s="58"/>
      <c r="H391" s="58"/>
      <c r="I391" s="58"/>
      <c r="J391" s="58"/>
      <c r="K391" s="9"/>
      <c r="L391" s="5"/>
      <c r="M391" s="3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3"/>
      <c r="AD391" s="3"/>
      <c r="AE391" s="3"/>
      <c r="AF391" s="3"/>
      <c r="AG391" s="3"/>
      <c r="AH391" s="3"/>
      <c r="AI391" s="3"/>
      <c r="AJ391" s="3"/>
      <c r="AK391" s="3"/>
      <c r="AL391" s="43"/>
    </row>
    <row r="392" spans="1:38" s="46" customFormat="1" ht="15" customHeight="1">
      <c r="A392" s="26"/>
      <c r="B392" s="1"/>
      <c r="C392" s="18"/>
      <c r="D392" s="18"/>
      <c r="E392" s="2"/>
      <c r="F392" s="54"/>
      <c r="G392" s="58"/>
      <c r="H392" s="58"/>
      <c r="I392" s="58"/>
      <c r="J392" s="58"/>
      <c r="K392" s="9"/>
      <c r="L392" s="5"/>
      <c r="M392" s="3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3"/>
      <c r="AD392" s="3"/>
      <c r="AE392" s="3"/>
      <c r="AF392" s="3"/>
      <c r="AG392" s="3"/>
      <c r="AH392" s="3"/>
      <c r="AI392" s="3"/>
      <c r="AJ392" s="3"/>
      <c r="AK392" s="3"/>
      <c r="AL392" s="43"/>
    </row>
    <row r="393" spans="1:38" s="46" customFormat="1" ht="15" customHeight="1">
      <c r="A393" s="26"/>
      <c r="B393" s="1"/>
      <c r="C393" s="18"/>
      <c r="D393" s="18"/>
      <c r="E393" s="2"/>
      <c r="F393" s="54"/>
      <c r="G393" s="58"/>
      <c r="H393" s="58"/>
      <c r="I393" s="58"/>
      <c r="J393" s="58"/>
      <c r="K393" s="9"/>
      <c r="L393" s="5"/>
      <c r="M393" s="3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3"/>
      <c r="AD393" s="3"/>
      <c r="AE393" s="3"/>
      <c r="AF393" s="3"/>
      <c r="AG393" s="3"/>
      <c r="AH393" s="3"/>
      <c r="AI393" s="3"/>
      <c r="AJ393" s="3"/>
      <c r="AK393" s="3"/>
      <c r="AL393" s="43"/>
    </row>
    <row r="394" spans="1:38" s="46" customFormat="1" ht="15" customHeight="1">
      <c r="A394" s="26"/>
      <c r="B394" s="1"/>
      <c r="C394" s="18"/>
      <c r="D394" s="18"/>
      <c r="E394" s="2"/>
      <c r="F394" s="54"/>
      <c r="G394" s="58"/>
      <c r="H394" s="58"/>
      <c r="I394" s="58"/>
      <c r="J394" s="58"/>
      <c r="K394" s="9"/>
      <c r="L394" s="5"/>
      <c r="M394" s="3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3"/>
      <c r="AD394" s="3"/>
      <c r="AE394" s="3"/>
      <c r="AF394" s="3"/>
      <c r="AG394" s="3"/>
      <c r="AH394" s="3"/>
      <c r="AI394" s="3"/>
      <c r="AJ394" s="3"/>
      <c r="AK394" s="3"/>
      <c r="AL394" s="43"/>
    </row>
    <row r="395" spans="1:38" s="46" customFormat="1" ht="15" customHeight="1">
      <c r="A395" s="26"/>
      <c r="B395" s="1"/>
      <c r="C395" s="18"/>
      <c r="D395" s="18"/>
      <c r="E395" s="2"/>
      <c r="F395" s="54"/>
      <c r="G395" s="58"/>
      <c r="H395" s="58"/>
      <c r="I395" s="58"/>
      <c r="J395" s="58"/>
      <c r="K395" s="9"/>
      <c r="L395" s="5"/>
      <c r="M395" s="3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3"/>
      <c r="AD395" s="3"/>
      <c r="AE395" s="3"/>
      <c r="AF395" s="3"/>
      <c r="AG395" s="3"/>
      <c r="AH395" s="3"/>
      <c r="AI395" s="3"/>
      <c r="AJ395" s="3"/>
      <c r="AK395" s="3"/>
      <c r="AL395" s="43"/>
    </row>
    <row r="396" spans="1:38" s="46" customFormat="1" ht="15" customHeight="1">
      <c r="A396" s="26"/>
      <c r="B396" s="1"/>
      <c r="C396" s="18"/>
      <c r="D396" s="18"/>
      <c r="E396" s="2"/>
      <c r="F396" s="54"/>
      <c r="G396" s="58"/>
      <c r="H396" s="58"/>
      <c r="I396" s="58"/>
      <c r="J396" s="58"/>
      <c r="K396" s="9"/>
      <c r="L396" s="5"/>
      <c r="M396" s="3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3"/>
      <c r="AD396" s="3"/>
      <c r="AE396" s="3"/>
      <c r="AF396" s="3"/>
      <c r="AG396" s="3"/>
      <c r="AH396" s="3"/>
      <c r="AI396" s="3"/>
      <c r="AJ396" s="3"/>
      <c r="AK396" s="3"/>
      <c r="AL396" s="43"/>
    </row>
    <row r="397" spans="1:38" s="46" customFormat="1" ht="15" customHeight="1">
      <c r="A397" s="26"/>
      <c r="B397" s="1"/>
      <c r="C397" s="18"/>
      <c r="D397" s="18"/>
      <c r="E397" s="2"/>
      <c r="F397" s="54"/>
      <c r="G397" s="58"/>
      <c r="H397" s="58"/>
      <c r="I397" s="58"/>
      <c r="J397" s="58"/>
      <c r="K397" s="9"/>
      <c r="L397" s="5"/>
      <c r="M397" s="3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3"/>
      <c r="AD397" s="3"/>
      <c r="AE397" s="3"/>
      <c r="AF397" s="3"/>
      <c r="AG397" s="3"/>
      <c r="AH397" s="3"/>
      <c r="AI397" s="3"/>
      <c r="AJ397" s="3"/>
      <c r="AK397" s="3"/>
      <c r="AL397" s="43"/>
    </row>
    <row r="398" spans="1:38" s="46" customFormat="1" ht="15" customHeight="1">
      <c r="A398" s="26"/>
      <c r="B398" s="1"/>
      <c r="C398" s="18"/>
      <c r="D398" s="18"/>
      <c r="E398" s="2"/>
      <c r="F398" s="54"/>
      <c r="G398" s="58"/>
      <c r="H398" s="58"/>
      <c r="I398" s="58"/>
      <c r="J398" s="58"/>
      <c r="K398" s="9"/>
      <c r="L398" s="5"/>
      <c r="M398" s="3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3"/>
      <c r="AD398" s="3"/>
      <c r="AE398" s="3"/>
      <c r="AF398" s="3"/>
      <c r="AG398" s="3"/>
      <c r="AH398" s="3"/>
      <c r="AI398" s="3"/>
      <c r="AJ398" s="3"/>
      <c r="AK398" s="3"/>
      <c r="AL398" s="43"/>
    </row>
    <row r="399" spans="1:38" s="46" customFormat="1" ht="15" customHeight="1">
      <c r="A399" s="26"/>
      <c r="B399" s="1"/>
      <c r="C399" s="18"/>
      <c r="D399" s="18"/>
      <c r="E399" s="2"/>
      <c r="F399" s="54"/>
      <c r="G399" s="58"/>
      <c r="H399" s="58"/>
      <c r="I399" s="58"/>
      <c r="J399" s="58"/>
      <c r="K399" s="9"/>
      <c r="L399" s="5"/>
      <c r="M399" s="3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3"/>
      <c r="AD399" s="3"/>
      <c r="AE399" s="3"/>
      <c r="AF399" s="3"/>
      <c r="AG399" s="3"/>
      <c r="AH399" s="3"/>
      <c r="AI399" s="3"/>
      <c r="AJ399" s="3"/>
      <c r="AK399" s="3"/>
      <c r="AL399" s="43"/>
    </row>
    <row r="400" spans="1:38" s="46" customFormat="1" ht="15" customHeight="1">
      <c r="A400" s="26"/>
      <c r="B400" s="1"/>
      <c r="C400" s="18"/>
      <c r="D400" s="18"/>
      <c r="E400" s="2"/>
      <c r="F400" s="54"/>
      <c r="G400" s="58"/>
      <c r="H400" s="58"/>
      <c r="I400" s="58"/>
      <c r="J400" s="58"/>
      <c r="K400" s="9"/>
      <c r="L400" s="5"/>
      <c r="M400" s="3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3"/>
      <c r="AD400" s="3"/>
      <c r="AE400" s="3"/>
      <c r="AF400" s="3"/>
      <c r="AG400" s="3"/>
      <c r="AH400" s="3"/>
      <c r="AI400" s="3"/>
      <c r="AJ400" s="3"/>
      <c r="AK400" s="3"/>
      <c r="AL400" s="43"/>
    </row>
    <row r="401" spans="1:38" s="46" customFormat="1" ht="15" customHeight="1">
      <c r="A401" s="26"/>
      <c r="B401" s="1"/>
      <c r="C401" s="18"/>
      <c r="D401" s="18"/>
      <c r="E401" s="2"/>
      <c r="F401" s="54"/>
      <c r="G401" s="58"/>
      <c r="H401" s="58"/>
      <c r="I401" s="58"/>
      <c r="J401" s="58"/>
      <c r="K401" s="9"/>
      <c r="L401" s="5"/>
      <c r="M401" s="3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3"/>
      <c r="AD401" s="3"/>
      <c r="AE401" s="3"/>
      <c r="AF401" s="3"/>
      <c r="AG401" s="3"/>
      <c r="AH401" s="3"/>
      <c r="AI401" s="3"/>
      <c r="AJ401" s="3"/>
      <c r="AK401" s="3"/>
      <c r="AL401" s="43"/>
    </row>
    <row r="402" spans="1:38" s="46" customFormat="1" ht="15" customHeight="1">
      <c r="A402" s="26"/>
      <c r="B402" s="1"/>
      <c r="C402" s="18"/>
      <c r="D402" s="18"/>
      <c r="E402" s="2"/>
      <c r="F402" s="54"/>
      <c r="G402" s="58"/>
      <c r="H402" s="58"/>
      <c r="I402" s="58"/>
      <c r="J402" s="58"/>
      <c r="K402" s="9"/>
      <c r="L402" s="5"/>
      <c r="M402" s="3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3"/>
      <c r="AD402" s="3"/>
      <c r="AE402" s="3"/>
      <c r="AF402" s="3"/>
      <c r="AG402" s="3"/>
      <c r="AH402" s="3"/>
      <c r="AI402" s="3"/>
      <c r="AJ402" s="3"/>
      <c r="AK402" s="3"/>
      <c r="AL402" s="43"/>
    </row>
    <row r="403" spans="1:38" s="46" customFormat="1" ht="15" customHeight="1">
      <c r="A403" s="26"/>
      <c r="B403" s="1"/>
      <c r="C403" s="18"/>
      <c r="D403" s="18"/>
      <c r="E403" s="2"/>
      <c r="F403" s="54"/>
      <c r="G403" s="58"/>
      <c r="H403" s="58"/>
      <c r="I403" s="58"/>
      <c r="J403" s="58"/>
      <c r="K403" s="9"/>
      <c r="L403" s="5"/>
      <c r="M403" s="3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3"/>
      <c r="AD403" s="3"/>
      <c r="AE403" s="3"/>
      <c r="AF403" s="3"/>
      <c r="AG403" s="3"/>
      <c r="AH403" s="3"/>
      <c r="AI403" s="3"/>
      <c r="AJ403" s="3"/>
      <c r="AK403" s="3"/>
      <c r="AL403" s="43"/>
    </row>
    <row r="404" spans="1:38" s="46" customFormat="1" ht="15" customHeight="1">
      <c r="A404" s="26"/>
      <c r="B404" s="1"/>
      <c r="C404" s="18"/>
      <c r="D404" s="18"/>
      <c r="E404" s="2"/>
      <c r="F404" s="54"/>
      <c r="G404" s="58"/>
      <c r="H404" s="58"/>
      <c r="I404" s="58"/>
      <c r="J404" s="58"/>
      <c r="K404" s="9"/>
      <c r="L404" s="5"/>
      <c r="M404" s="3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3"/>
      <c r="AD404" s="3"/>
      <c r="AE404" s="3"/>
      <c r="AF404" s="3"/>
      <c r="AG404" s="3"/>
      <c r="AH404" s="3"/>
      <c r="AI404" s="3"/>
      <c r="AJ404" s="3"/>
      <c r="AK404" s="3"/>
      <c r="AL404" s="43"/>
    </row>
    <row r="405" spans="1:38" s="46" customFormat="1" ht="15" customHeight="1">
      <c r="A405" s="26"/>
      <c r="B405" s="1"/>
      <c r="C405" s="18"/>
      <c r="D405" s="18"/>
      <c r="E405" s="2"/>
      <c r="F405" s="54"/>
      <c r="G405" s="58"/>
      <c r="H405" s="58"/>
      <c r="I405" s="58"/>
      <c r="J405" s="58"/>
      <c r="K405" s="9"/>
      <c r="L405" s="5"/>
      <c r="M405" s="3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3"/>
      <c r="AD405" s="3"/>
      <c r="AE405" s="3"/>
      <c r="AF405" s="3"/>
      <c r="AG405" s="3"/>
      <c r="AH405" s="3"/>
      <c r="AI405" s="3"/>
      <c r="AJ405" s="3"/>
      <c r="AK405" s="3"/>
      <c r="AL405" s="43"/>
    </row>
    <row r="406" spans="1:38" s="46" customFormat="1" ht="15" customHeight="1">
      <c r="A406" s="26"/>
      <c r="B406" s="1"/>
      <c r="C406" s="18"/>
      <c r="D406" s="18"/>
      <c r="E406" s="2"/>
      <c r="F406" s="54"/>
      <c r="G406" s="58"/>
      <c r="H406" s="58"/>
      <c r="I406" s="58"/>
      <c r="J406" s="58"/>
      <c r="K406" s="9"/>
      <c r="L406" s="5"/>
      <c r="M406" s="3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3"/>
      <c r="AD406" s="3"/>
      <c r="AE406" s="3"/>
      <c r="AF406" s="3"/>
      <c r="AG406" s="3"/>
      <c r="AH406" s="3"/>
      <c r="AI406" s="3"/>
      <c r="AJ406" s="3"/>
      <c r="AK406" s="3"/>
      <c r="AL406" s="43"/>
    </row>
    <row r="407" spans="1:38" s="46" customFormat="1" ht="15" customHeight="1">
      <c r="A407" s="26"/>
      <c r="B407" s="1"/>
      <c r="C407" s="18"/>
      <c r="D407" s="18"/>
      <c r="E407" s="2"/>
      <c r="F407" s="54"/>
      <c r="G407" s="58"/>
      <c r="H407" s="58"/>
      <c r="I407" s="58"/>
      <c r="J407" s="58"/>
      <c r="K407" s="9"/>
      <c r="L407" s="5"/>
      <c r="M407" s="3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3"/>
      <c r="AD407" s="3"/>
      <c r="AE407" s="3"/>
      <c r="AF407" s="3"/>
      <c r="AG407" s="3"/>
      <c r="AH407" s="3"/>
      <c r="AI407" s="3"/>
      <c r="AJ407" s="3"/>
      <c r="AK407" s="3"/>
      <c r="AL407" s="43"/>
    </row>
    <row r="408" spans="1:38" s="46" customFormat="1" ht="15" customHeight="1">
      <c r="A408" s="26"/>
      <c r="B408" s="1"/>
      <c r="C408" s="18"/>
      <c r="D408" s="18"/>
      <c r="E408" s="2"/>
      <c r="F408" s="54"/>
      <c r="G408" s="58"/>
      <c r="H408" s="58"/>
      <c r="I408" s="58"/>
      <c r="J408" s="58"/>
      <c r="K408" s="9"/>
      <c r="L408" s="5"/>
      <c r="M408" s="3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3"/>
      <c r="AD408" s="3"/>
      <c r="AE408" s="3"/>
      <c r="AF408" s="3"/>
      <c r="AG408" s="3"/>
      <c r="AH408" s="3"/>
      <c r="AI408" s="3"/>
      <c r="AJ408" s="3"/>
      <c r="AK408" s="3"/>
      <c r="AL408" s="43"/>
    </row>
    <row r="409" spans="1:38" s="46" customFormat="1" ht="15" customHeight="1">
      <c r="A409" s="26"/>
      <c r="B409" s="1"/>
      <c r="C409" s="18"/>
      <c r="D409" s="18"/>
      <c r="E409" s="2"/>
      <c r="F409" s="54"/>
      <c r="G409" s="58"/>
      <c r="H409" s="58"/>
      <c r="I409" s="58"/>
      <c r="J409" s="58"/>
      <c r="K409" s="9"/>
      <c r="L409" s="5"/>
      <c r="M409" s="3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3"/>
      <c r="AD409" s="3"/>
      <c r="AE409" s="3"/>
      <c r="AF409" s="3"/>
      <c r="AG409" s="3"/>
      <c r="AH409" s="3"/>
      <c r="AI409" s="3"/>
      <c r="AJ409" s="3"/>
      <c r="AK409" s="3"/>
      <c r="AL409" s="43"/>
    </row>
    <row r="410" spans="1:38" s="46" customFormat="1" ht="15" customHeight="1">
      <c r="A410" s="26"/>
      <c r="B410" s="1"/>
      <c r="C410" s="18"/>
      <c r="D410" s="18"/>
      <c r="E410" s="2"/>
      <c r="F410" s="54"/>
      <c r="G410" s="58"/>
      <c r="H410" s="58"/>
      <c r="I410" s="58"/>
      <c r="J410" s="58"/>
      <c r="K410" s="9"/>
      <c r="L410" s="5"/>
      <c r="M410" s="3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3"/>
      <c r="AD410" s="3"/>
      <c r="AE410" s="3"/>
      <c r="AF410" s="3"/>
      <c r="AG410" s="3"/>
      <c r="AH410" s="3"/>
      <c r="AI410" s="3"/>
      <c r="AJ410" s="3"/>
      <c r="AK410" s="3"/>
      <c r="AL410" s="43"/>
    </row>
    <row r="411" spans="1:38" s="46" customFormat="1" ht="15" customHeight="1">
      <c r="A411" s="26"/>
      <c r="B411" s="1"/>
      <c r="C411" s="18"/>
      <c r="D411" s="18"/>
      <c r="E411" s="2"/>
      <c r="F411" s="54"/>
      <c r="G411" s="58"/>
      <c r="H411" s="58"/>
      <c r="I411" s="58"/>
      <c r="J411" s="58"/>
      <c r="K411" s="9"/>
      <c r="L411" s="5"/>
      <c r="M411" s="3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3"/>
      <c r="AD411" s="3"/>
      <c r="AE411" s="3"/>
      <c r="AF411" s="3"/>
      <c r="AG411" s="3"/>
      <c r="AH411" s="3"/>
      <c r="AI411" s="3"/>
      <c r="AJ411" s="3"/>
      <c r="AK411" s="3"/>
      <c r="AL411" s="43"/>
    </row>
    <row r="412" spans="1:38" s="46" customFormat="1" ht="15" customHeight="1">
      <c r="A412" s="26"/>
      <c r="B412" s="1"/>
      <c r="C412" s="18"/>
      <c r="D412" s="18"/>
      <c r="E412" s="2"/>
      <c r="F412" s="54"/>
      <c r="G412" s="58"/>
      <c r="H412" s="58"/>
      <c r="I412" s="58"/>
      <c r="J412" s="58"/>
      <c r="K412" s="9"/>
      <c r="L412" s="5"/>
      <c r="M412" s="3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3"/>
      <c r="AD412" s="3"/>
      <c r="AE412" s="3"/>
      <c r="AF412" s="3"/>
      <c r="AG412" s="3"/>
      <c r="AH412" s="3"/>
      <c r="AI412" s="3"/>
      <c r="AJ412" s="3"/>
      <c r="AK412" s="3"/>
      <c r="AL412" s="43"/>
    </row>
    <row r="413" spans="1:38" s="46" customFormat="1" ht="15" customHeight="1">
      <c r="A413" s="26"/>
      <c r="B413" s="1"/>
      <c r="C413" s="18"/>
      <c r="D413" s="18"/>
      <c r="E413" s="2"/>
      <c r="F413" s="54"/>
      <c r="G413" s="58"/>
      <c r="H413" s="58"/>
      <c r="I413" s="58"/>
      <c r="J413" s="58"/>
      <c r="K413" s="9"/>
      <c r="L413" s="5"/>
      <c r="M413" s="3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3"/>
      <c r="AD413" s="3"/>
      <c r="AE413" s="3"/>
      <c r="AF413" s="3"/>
      <c r="AG413" s="3"/>
      <c r="AH413" s="3"/>
      <c r="AI413" s="3"/>
      <c r="AJ413" s="3"/>
      <c r="AK413" s="3"/>
      <c r="AL413" s="43"/>
    </row>
    <row r="414" spans="1:38" s="46" customFormat="1" ht="15" customHeight="1">
      <c r="A414" s="26"/>
      <c r="B414" s="1"/>
      <c r="C414" s="18"/>
      <c r="D414" s="18"/>
      <c r="E414" s="2"/>
      <c r="F414" s="54"/>
      <c r="G414" s="58"/>
      <c r="H414" s="58"/>
      <c r="I414" s="58"/>
      <c r="J414" s="58"/>
      <c r="K414" s="9"/>
      <c r="L414" s="5"/>
      <c r="M414" s="3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3"/>
      <c r="AD414" s="3"/>
      <c r="AE414" s="3"/>
      <c r="AF414" s="3"/>
      <c r="AG414" s="3"/>
      <c r="AH414" s="3"/>
      <c r="AI414" s="3"/>
      <c r="AJ414" s="3"/>
      <c r="AK414" s="3"/>
      <c r="AL414" s="43"/>
    </row>
    <row r="415" spans="1:38" s="46" customFormat="1" ht="15" customHeight="1">
      <c r="A415" s="26"/>
      <c r="B415" s="1"/>
      <c r="C415" s="18"/>
      <c r="D415" s="18"/>
      <c r="E415" s="2"/>
      <c r="F415" s="54"/>
      <c r="G415" s="58"/>
      <c r="H415" s="58"/>
      <c r="I415" s="58"/>
      <c r="J415" s="58"/>
      <c r="K415" s="9"/>
      <c r="L415" s="5"/>
      <c r="M415" s="3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3"/>
      <c r="AD415" s="3"/>
      <c r="AE415" s="3"/>
      <c r="AF415" s="3"/>
      <c r="AG415" s="3"/>
      <c r="AH415" s="3"/>
      <c r="AI415" s="3"/>
      <c r="AJ415" s="3"/>
      <c r="AK415" s="3"/>
      <c r="AL415" s="43"/>
    </row>
    <row r="416" spans="1:38" s="46" customFormat="1" ht="15" customHeight="1">
      <c r="A416" s="26"/>
      <c r="B416" s="1"/>
      <c r="C416" s="18"/>
      <c r="D416" s="18"/>
      <c r="E416" s="2"/>
      <c r="F416" s="54"/>
      <c r="G416" s="58"/>
      <c r="H416" s="58"/>
      <c r="I416" s="58"/>
      <c r="J416" s="58"/>
      <c r="K416" s="9"/>
      <c r="L416" s="5"/>
      <c r="M416" s="3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3"/>
      <c r="AD416" s="3"/>
      <c r="AE416" s="3"/>
      <c r="AF416" s="3"/>
      <c r="AG416" s="3"/>
      <c r="AH416" s="3"/>
      <c r="AI416" s="3"/>
      <c r="AJ416" s="3"/>
      <c r="AK416" s="3"/>
      <c r="AL416" s="43"/>
    </row>
    <row r="417" spans="1:38" s="46" customFormat="1" ht="15" customHeight="1">
      <c r="A417" s="26"/>
      <c r="B417" s="1"/>
      <c r="C417" s="18"/>
      <c r="D417" s="18"/>
      <c r="E417" s="2"/>
      <c r="F417" s="54"/>
      <c r="G417" s="58"/>
      <c r="H417" s="58"/>
      <c r="I417" s="58"/>
      <c r="J417" s="58"/>
      <c r="K417" s="9"/>
      <c r="L417" s="5"/>
      <c r="M417" s="3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3"/>
      <c r="AD417" s="3"/>
      <c r="AE417" s="3"/>
      <c r="AF417" s="3"/>
      <c r="AG417" s="3"/>
      <c r="AH417" s="3"/>
      <c r="AI417" s="3"/>
      <c r="AJ417" s="3"/>
      <c r="AK417" s="3"/>
      <c r="AL417" s="43"/>
    </row>
    <row r="418" spans="1:38" s="46" customFormat="1" ht="15" customHeight="1">
      <c r="A418" s="26"/>
      <c r="B418" s="1"/>
      <c r="C418" s="18"/>
      <c r="D418" s="18"/>
      <c r="E418" s="2"/>
      <c r="F418" s="54"/>
      <c r="G418" s="58"/>
      <c r="H418" s="58"/>
      <c r="I418" s="58"/>
      <c r="J418" s="58"/>
      <c r="K418" s="9"/>
      <c r="L418" s="5"/>
      <c r="M418" s="3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3"/>
      <c r="AD418" s="3"/>
      <c r="AE418" s="3"/>
      <c r="AF418" s="3"/>
      <c r="AG418" s="3"/>
      <c r="AH418" s="3"/>
      <c r="AI418" s="3"/>
      <c r="AJ418" s="3"/>
      <c r="AK418" s="3"/>
      <c r="AL418" s="43"/>
    </row>
    <row r="419" spans="1:38" s="46" customFormat="1" ht="15" customHeight="1">
      <c r="A419" s="26"/>
      <c r="B419" s="1"/>
      <c r="C419" s="18"/>
      <c r="D419" s="18"/>
      <c r="E419" s="2"/>
      <c r="F419" s="54"/>
      <c r="G419" s="58"/>
      <c r="H419" s="58"/>
      <c r="I419" s="58"/>
      <c r="J419" s="58"/>
      <c r="K419" s="9"/>
      <c r="L419" s="5"/>
      <c r="M419" s="3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3"/>
      <c r="AD419" s="3"/>
      <c r="AE419" s="3"/>
      <c r="AF419" s="3"/>
      <c r="AG419" s="3"/>
      <c r="AH419" s="3"/>
      <c r="AI419" s="3"/>
      <c r="AJ419" s="3"/>
      <c r="AK419" s="3"/>
      <c r="AL419" s="43"/>
    </row>
    <row r="420" spans="1:38" s="46" customFormat="1" ht="15" customHeight="1">
      <c r="A420" s="26"/>
      <c r="B420" s="1"/>
      <c r="C420" s="18"/>
      <c r="D420" s="18"/>
      <c r="E420" s="2"/>
      <c r="F420" s="54"/>
      <c r="G420" s="58"/>
      <c r="H420" s="58"/>
      <c r="I420" s="58"/>
      <c r="J420" s="58"/>
      <c r="K420" s="9"/>
      <c r="L420" s="5"/>
      <c r="M420" s="3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3"/>
      <c r="AD420" s="3"/>
      <c r="AE420" s="3"/>
      <c r="AF420" s="3"/>
      <c r="AG420" s="3"/>
      <c r="AH420" s="3"/>
      <c r="AI420" s="3"/>
      <c r="AJ420" s="3"/>
      <c r="AK420" s="3"/>
      <c r="AL420" s="43"/>
    </row>
    <row r="421" spans="1:38" s="46" customFormat="1" ht="15" customHeight="1">
      <c r="A421" s="26"/>
      <c r="B421" s="1"/>
      <c r="C421" s="18"/>
      <c r="D421" s="18"/>
      <c r="E421" s="2"/>
      <c r="F421" s="54"/>
      <c r="G421" s="58"/>
      <c r="H421" s="58"/>
      <c r="I421" s="58"/>
      <c r="J421" s="58"/>
      <c r="K421" s="9"/>
      <c r="L421" s="5"/>
      <c r="M421" s="3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3"/>
      <c r="AD421" s="3"/>
      <c r="AE421" s="3"/>
      <c r="AF421" s="3"/>
      <c r="AG421" s="3"/>
      <c r="AH421" s="3"/>
      <c r="AI421" s="3"/>
      <c r="AJ421" s="3"/>
      <c r="AK421" s="3"/>
      <c r="AL421" s="43"/>
    </row>
    <row r="422" spans="1:38" s="46" customFormat="1" ht="15" customHeight="1">
      <c r="A422" s="26"/>
      <c r="B422" s="1"/>
      <c r="C422" s="18"/>
      <c r="D422" s="18"/>
      <c r="E422" s="2"/>
      <c r="F422" s="54"/>
      <c r="G422" s="58"/>
      <c r="H422" s="58"/>
      <c r="I422" s="58"/>
      <c r="J422" s="58"/>
      <c r="K422" s="9"/>
      <c r="L422" s="5"/>
      <c r="M422" s="3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3"/>
      <c r="AD422" s="3"/>
      <c r="AE422" s="3"/>
      <c r="AF422" s="3"/>
      <c r="AG422" s="3"/>
      <c r="AH422" s="3"/>
      <c r="AI422" s="3"/>
      <c r="AJ422" s="3"/>
      <c r="AK422" s="3"/>
      <c r="AL422" s="43"/>
    </row>
    <row r="423" spans="1:38" s="46" customFormat="1" ht="15" customHeight="1">
      <c r="A423" s="26"/>
      <c r="B423" s="1"/>
      <c r="C423" s="18"/>
      <c r="D423" s="18"/>
      <c r="E423" s="2"/>
      <c r="F423" s="54"/>
      <c r="G423" s="58"/>
      <c r="H423" s="58"/>
      <c r="I423" s="58"/>
      <c r="J423" s="58"/>
      <c r="K423" s="9"/>
      <c r="L423" s="5"/>
      <c r="M423" s="3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3"/>
      <c r="AD423" s="3"/>
      <c r="AE423" s="3"/>
      <c r="AF423" s="3"/>
      <c r="AG423" s="3"/>
      <c r="AH423" s="3"/>
      <c r="AI423" s="3"/>
      <c r="AJ423" s="3"/>
      <c r="AK423" s="3"/>
      <c r="AL423" s="43"/>
    </row>
    <row r="424" spans="1:38" s="46" customFormat="1" ht="15" customHeight="1">
      <c r="A424" s="26"/>
      <c r="B424" s="1"/>
      <c r="C424" s="18"/>
      <c r="D424" s="18"/>
      <c r="E424" s="2"/>
      <c r="F424" s="54"/>
      <c r="G424" s="58"/>
      <c r="H424" s="58"/>
      <c r="I424" s="58"/>
      <c r="J424" s="58"/>
      <c r="K424" s="9"/>
      <c r="L424" s="5"/>
      <c r="M424" s="3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3"/>
      <c r="AD424" s="3"/>
      <c r="AE424" s="3"/>
      <c r="AF424" s="3"/>
      <c r="AG424" s="3"/>
      <c r="AH424" s="3"/>
      <c r="AI424" s="3"/>
      <c r="AJ424" s="3"/>
      <c r="AK424" s="3"/>
      <c r="AL424" s="43"/>
    </row>
    <row r="425" spans="1:38" s="46" customFormat="1" ht="15" customHeight="1">
      <c r="A425" s="26"/>
      <c r="B425" s="1"/>
      <c r="C425" s="18"/>
      <c r="D425" s="18"/>
      <c r="E425" s="2"/>
      <c r="F425" s="54"/>
      <c r="G425" s="58"/>
      <c r="H425" s="58"/>
      <c r="I425" s="58"/>
      <c r="J425" s="58"/>
      <c r="K425" s="9"/>
      <c r="L425" s="5"/>
      <c r="M425" s="3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3"/>
      <c r="AD425" s="3"/>
      <c r="AE425" s="3"/>
      <c r="AF425" s="3"/>
      <c r="AG425" s="3"/>
      <c r="AH425" s="3"/>
      <c r="AI425" s="3"/>
      <c r="AJ425" s="3"/>
      <c r="AK425" s="3"/>
      <c r="AL425" s="43"/>
    </row>
    <row r="426" spans="1:38" s="46" customFormat="1" ht="15" customHeight="1">
      <c r="A426" s="26"/>
      <c r="B426" s="1"/>
      <c r="C426" s="18"/>
      <c r="D426" s="18"/>
      <c r="E426" s="2"/>
      <c r="F426" s="54"/>
      <c r="G426" s="58"/>
      <c r="H426" s="58"/>
      <c r="I426" s="58"/>
      <c r="J426" s="58"/>
      <c r="K426" s="9"/>
      <c r="L426" s="5"/>
      <c r="M426" s="3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3"/>
      <c r="AD426" s="3"/>
      <c r="AE426" s="3"/>
      <c r="AF426" s="3"/>
      <c r="AG426" s="3"/>
      <c r="AH426" s="3"/>
      <c r="AI426" s="3"/>
      <c r="AJ426" s="3"/>
      <c r="AK426" s="3"/>
      <c r="AL426" s="43"/>
    </row>
    <row r="427" spans="1:38" s="46" customFormat="1" ht="15" customHeight="1">
      <c r="A427" s="26"/>
      <c r="B427" s="1"/>
      <c r="C427" s="18"/>
      <c r="D427" s="18"/>
      <c r="E427" s="2"/>
      <c r="F427" s="54"/>
      <c r="G427" s="58"/>
      <c r="H427" s="58"/>
      <c r="I427" s="58"/>
      <c r="J427" s="58"/>
      <c r="K427" s="9"/>
      <c r="L427" s="5"/>
      <c r="M427" s="3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3"/>
      <c r="AD427" s="3"/>
      <c r="AE427" s="3"/>
      <c r="AF427" s="3"/>
      <c r="AG427" s="3"/>
      <c r="AH427" s="3"/>
      <c r="AI427" s="3"/>
      <c r="AJ427" s="3"/>
      <c r="AK427" s="3"/>
      <c r="AL427" s="43"/>
    </row>
    <row r="428" spans="1:38" s="46" customFormat="1" ht="15" customHeight="1">
      <c r="A428" s="26"/>
      <c r="B428" s="1"/>
      <c r="C428" s="18"/>
      <c r="D428" s="18"/>
      <c r="E428" s="2"/>
      <c r="F428" s="54"/>
      <c r="G428" s="58"/>
      <c r="H428" s="58"/>
      <c r="I428" s="58"/>
      <c r="J428" s="58"/>
      <c r="K428" s="9"/>
      <c r="L428" s="5"/>
      <c r="M428" s="3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3"/>
      <c r="AD428" s="3"/>
      <c r="AE428" s="3"/>
      <c r="AF428" s="3"/>
      <c r="AG428" s="3"/>
      <c r="AH428" s="3"/>
      <c r="AI428" s="3"/>
      <c r="AJ428" s="3"/>
      <c r="AK428" s="3"/>
      <c r="AL428" s="43"/>
    </row>
    <row r="429" spans="1:38" s="46" customFormat="1" ht="15" customHeight="1">
      <c r="A429" s="26"/>
      <c r="B429" s="1"/>
      <c r="C429" s="18"/>
      <c r="D429" s="18"/>
      <c r="E429" s="2"/>
      <c r="F429" s="54"/>
      <c r="G429" s="58"/>
      <c r="H429" s="58"/>
      <c r="I429" s="58"/>
      <c r="J429" s="58"/>
      <c r="K429" s="9"/>
      <c r="L429" s="5"/>
      <c r="M429" s="3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3"/>
      <c r="AD429" s="3"/>
      <c r="AE429" s="3"/>
      <c r="AF429" s="3"/>
      <c r="AG429" s="3"/>
      <c r="AH429" s="3"/>
      <c r="AI429" s="3"/>
      <c r="AJ429" s="3"/>
      <c r="AK429" s="3"/>
      <c r="AL429" s="43"/>
    </row>
    <row r="430" spans="1:38" s="46" customFormat="1" ht="15" customHeight="1">
      <c r="A430" s="26"/>
      <c r="B430" s="1"/>
      <c r="C430" s="18"/>
      <c r="D430" s="18"/>
      <c r="E430" s="2"/>
      <c r="F430" s="54"/>
      <c r="G430" s="58"/>
      <c r="H430" s="58"/>
      <c r="I430" s="58"/>
      <c r="J430" s="58"/>
      <c r="K430" s="9"/>
      <c r="L430" s="5"/>
      <c r="M430" s="3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3"/>
      <c r="AD430" s="3"/>
      <c r="AE430" s="3"/>
      <c r="AF430" s="3"/>
      <c r="AG430" s="3"/>
      <c r="AH430" s="3"/>
      <c r="AI430" s="3"/>
      <c r="AJ430" s="3"/>
      <c r="AK430" s="3"/>
      <c r="AL430" s="43"/>
    </row>
    <row r="431" spans="1:38" s="46" customFormat="1" ht="15" customHeight="1">
      <c r="A431" s="26"/>
      <c r="B431" s="1"/>
      <c r="C431" s="18"/>
      <c r="D431" s="18"/>
      <c r="E431" s="2"/>
      <c r="F431" s="54"/>
      <c r="G431" s="58"/>
      <c r="H431" s="58"/>
      <c r="I431" s="58"/>
      <c r="J431" s="58"/>
      <c r="K431" s="9"/>
      <c r="L431" s="5"/>
      <c r="M431" s="3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3"/>
      <c r="AD431" s="3"/>
      <c r="AE431" s="3"/>
      <c r="AF431" s="3"/>
      <c r="AG431" s="3"/>
      <c r="AH431" s="3"/>
      <c r="AI431" s="3"/>
      <c r="AJ431" s="3"/>
      <c r="AK431" s="3"/>
      <c r="AL431" s="43"/>
    </row>
    <row r="432" spans="1:38" s="46" customFormat="1" ht="15" customHeight="1">
      <c r="A432" s="26"/>
      <c r="B432" s="1"/>
      <c r="C432" s="18"/>
      <c r="D432" s="18"/>
      <c r="E432" s="2"/>
      <c r="F432" s="54"/>
      <c r="G432" s="58"/>
      <c r="H432" s="58"/>
      <c r="I432" s="58"/>
      <c r="J432" s="58"/>
      <c r="K432" s="9"/>
      <c r="L432" s="5"/>
      <c r="M432" s="3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3"/>
      <c r="AD432" s="3"/>
      <c r="AE432" s="3"/>
      <c r="AF432" s="3"/>
      <c r="AG432" s="3"/>
      <c r="AH432" s="3"/>
      <c r="AI432" s="3"/>
      <c r="AJ432" s="3"/>
      <c r="AK432" s="3"/>
      <c r="AL432" s="43"/>
    </row>
    <row r="433" spans="1:38" s="46" customFormat="1" ht="15" customHeight="1">
      <c r="A433" s="26"/>
      <c r="B433" s="1"/>
      <c r="C433" s="18"/>
      <c r="D433" s="18"/>
      <c r="E433" s="2"/>
      <c r="F433" s="54"/>
      <c r="G433" s="58"/>
      <c r="H433" s="58"/>
      <c r="I433" s="58"/>
      <c r="J433" s="58"/>
      <c r="K433" s="9"/>
      <c r="L433" s="5"/>
      <c r="M433" s="3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3"/>
      <c r="AD433" s="3"/>
      <c r="AE433" s="3"/>
      <c r="AF433" s="3"/>
      <c r="AG433" s="3"/>
      <c r="AH433" s="3"/>
      <c r="AI433" s="3"/>
      <c r="AJ433" s="3"/>
      <c r="AK433" s="3"/>
      <c r="AL433" s="43"/>
    </row>
    <row r="434" spans="1:38" s="46" customFormat="1" ht="15" customHeight="1">
      <c r="A434" s="26"/>
      <c r="B434" s="1"/>
      <c r="C434" s="18"/>
      <c r="D434" s="18"/>
      <c r="E434" s="2"/>
      <c r="F434" s="54"/>
      <c r="G434" s="58"/>
      <c r="H434" s="58"/>
      <c r="I434" s="58"/>
      <c r="J434" s="58"/>
      <c r="K434" s="9"/>
      <c r="L434" s="5"/>
      <c r="M434" s="3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3"/>
      <c r="AD434" s="3"/>
      <c r="AE434" s="3"/>
      <c r="AF434" s="3"/>
      <c r="AG434" s="3"/>
      <c r="AH434" s="3"/>
      <c r="AI434" s="3"/>
      <c r="AJ434" s="3"/>
      <c r="AK434" s="3"/>
      <c r="AL434" s="43"/>
    </row>
    <row r="435" spans="1:38" s="46" customFormat="1" ht="15" customHeight="1">
      <c r="A435" s="26"/>
      <c r="B435" s="1"/>
      <c r="C435" s="18"/>
      <c r="D435" s="18"/>
      <c r="E435" s="2"/>
      <c r="F435" s="54"/>
      <c r="G435" s="58"/>
      <c r="H435" s="58"/>
      <c r="I435" s="58"/>
      <c r="J435" s="58"/>
      <c r="K435" s="9"/>
      <c r="L435" s="5"/>
      <c r="M435" s="3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3"/>
      <c r="AD435" s="3"/>
      <c r="AE435" s="3"/>
      <c r="AF435" s="3"/>
      <c r="AG435" s="3"/>
      <c r="AH435" s="3"/>
      <c r="AI435" s="3"/>
      <c r="AJ435" s="3"/>
      <c r="AK435" s="3"/>
      <c r="AL435" s="43"/>
    </row>
    <row r="436" spans="1:38" s="46" customFormat="1" ht="15" customHeight="1">
      <c r="A436" s="26"/>
      <c r="B436" s="1"/>
      <c r="C436" s="18"/>
      <c r="D436" s="18"/>
      <c r="E436" s="2"/>
      <c r="F436" s="54"/>
      <c r="G436" s="58"/>
      <c r="H436" s="58"/>
      <c r="I436" s="58"/>
      <c r="J436" s="58"/>
      <c r="K436" s="9"/>
      <c r="L436" s="5"/>
      <c r="M436" s="3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3"/>
      <c r="AD436" s="3"/>
      <c r="AE436" s="3"/>
      <c r="AF436" s="3"/>
      <c r="AG436" s="3"/>
      <c r="AH436" s="3"/>
      <c r="AI436" s="3"/>
      <c r="AJ436" s="3"/>
      <c r="AK436" s="3"/>
      <c r="AL436" s="43"/>
    </row>
    <row r="437" spans="1:38" s="46" customFormat="1" ht="15" customHeight="1">
      <c r="A437" s="26"/>
      <c r="B437" s="1"/>
      <c r="C437" s="18"/>
      <c r="D437" s="18"/>
      <c r="E437" s="2"/>
      <c r="F437" s="54"/>
      <c r="G437" s="58"/>
      <c r="H437" s="58"/>
      <c r="I437" s="58"/>
      <c r="J437" s="58"/>
      <c r="K437" s="9"/>
      <c r="L437" s="5"/>
      <c r="M437" s="3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3"/>
      <c r="AD437" s="3"/>
      <c r="AE437" s="3"/>
      <c r="AF437" s="3"/>
      <c r="AG437" s="3"/>
      <c r="AH437" s="3"/>
      <c r="AI437" s="3"/>
      <c r="AJ437" s="3"/>
      <c r="AK437" s="3"/>
      <c r="AL437" s="43"/>
    </row>
    <row r="438" spans="1:38" s="46" customFormat="1" ht="15" customHeight="1">
      <c r="A438" s="26"/>
      <c r="B438" s="1"/>
      <c r="C438" s="18"/>
      <c r="D438" s="18"/>
      <c r="E438" s="2"/>
      <c r="F438" s="54"/>
      <c r="G438" s="58"/>
      <c r="H438" s="58"/>
      <c r="I438" s="58"/>
      <c r="J438" s="58"/>
      <c r="K438" s="9"/>
      <c r="L438" s="5"/>
      <c r="M438" s="3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3"/>
      <c r="AD438" s="3"/>
      <c r="AE438" s="3"/>
      <c r="AF438" s="3"/>
      <c r="AG438" s="3"/>
      <c r="AH438" s="3"/>
      <c r="AI438" s="3"/>
      <c r="AJ438" s="3"/>
      <c r="AK438" s="3"/>
      <c r="AL438" s="43"/>
    </row>
    <row r="439" spans="1:38" s="46" customFormat="1" ht="15" customHeight="1">
      <c r="A439" s="26"/>
      <c r="B439" s="1"/>
      <c r="C439" s="18"/>
      <c r="D439" s="18"/>
      <c r="E439" s="2"/>
      <c r="F439" s="54"/>
      <c r="G439" s="58"/>
      <c r="H439" s="58"/>
      <c r="I439" s="58"/>
      <c r="J439" s="58"/>
      <c r="K439" s="9"/>
      <c r="L439" s="5"/>
      <c r="M439" s="3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3"/>
      <c r="AD439" s="3"/>
      <c r="AE439" s="3"/>
      <c r="AF439" s="3"/>
      <c r="AG439" s="3"/>
      <c r="AH439" s="3"/>
      <c r="AI439" s="3"/>
      <c r="AJ439" s="3"/>
      <c r="AK439" s="3"/>
      <c r="AL439" s="43"/>
    </row>
    <row r="440" spans="1:38" s="46" customFormat="1" ht="15" customHeight="1">
      <c r="A440" s="26"/>
      <c r="B440" s="1"/>
      <c r="C440" s="18"/>
      <c r="D440" s="18"/>
      <c r="E440" s="2"/>
      <c r="F440" s="54"/>
      <c r="G440" s="58"/>
      <c r="H440" s="58"/>
      <c r="I440" s="58"/>
      <c r="J440" s="58"/>
      <c r="K440" s="9"/>
      <c r="L440" s="5"/>
      <c r="M440" s="3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3"/>
      <c r="AD440" s="3"/>
      <c r="AE440" s="3"/>
      <c r="AF440" s="3"/>
      <c r="AG440" s="3"/>
      <c r="AH440" s="3"/>
      <c r="AI440" s="3"/>
      <c r="AJ440" s="3"/>
      <c r="AK440" s="3"/>
      <c r="AL440" s="43"/>
    </row>
    <row r="441" spans="1:38" s="46" customFormat="1" ht="15" customHeight="1">
      <c r="A441" s="26"/>
      <c r="B441" s="1"/>
      <c r="C441" s="18"/>
      <c r="D441" s="18"/>
      <c r="E441" s="2"/>
      <c r="F441" s="54"/>
      <c r="G441" s="58"/>
      <c r="H441" s="58"/>
      <c r="I441" s="58"/>
      <c r="J441" s="58"/>
      <c r="K441" s="9"/>
      <c r="L441" s="5"/>
      <c r="M441" s="3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3"/>
      <c r="AD441" s="3"/>
      <c r="AE441" s="3"/>
      <c r="AF441" s="3"/>
      <c r="AG441" s="3"/>
      <c r="AH441" s="3"/>
      <c r="AI441" s="3"/>
      <c r="AJ441" s="3"/>
      <c r="AK441" s="3"/>
      <c r="AL441" s="43"/>
    </row>
    <row r="442" spans="1:38" s="46" customFormat="1" ht="15" customHeight="1">
      <c r="A442" s="26"/>
      <c r="B442" s="1"/>
      <c r="C442" s="18"/>
      <c r="D442" s="18"/>
      <c r="E442" s="2"/>
      <c r="F442" s="54"/>
      <c r="G442" s="58"/>
      <c r="H442" s="58"/>
      <c r="I442" s="58"/>
      <c r="J442" s="58"/>
      <c r="K442" s="9"/>
      <c r="L442" s="5"/>
      <c r="M442" s="3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3"/>
      <c r="AD442" s="3"/>
      <c r="AE442" s="3"/>
      <c r="AF442" s="3"/>
      <c r="AG442" s="3"/>
      <c r="AH442" s="3"/>
      <c r="AI442" s="3"/>
      <c r="AJ442" s="3"/>
      <c r="AK442" s="3"/>
      <c r="AL442" s="43"/>
    </row>
    <row r="443" spans="1:38" s="46" customFormat="1" ht="15" customHeight="1">
      <c r="A443" s="26"/>
      <c r="B443" s="1"/>
      <c r="C443" s="18"/>
      <c r="D443" s="18"/>
      <c r="E443" s="2"/>
      <c r="F443" s="54"/>
      <c r="G443" s="58"/>
      <c r="H443" s="58"/>
      <c r="I443" s="58"/>
      <c r="J443" s="58"/>
      <c r="K443" s="9"/>
      <c r="L443" s="5"/>
      <c r="M443" s="3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3"/>
      <c r="AD443" s="3"/>
      <c r="AE443" s="3"/>
      <c r="AF443" s="3"/>
      <c r="AG443" s="3"/>
      <c r="AH443" s="3"/>
      <c r="AI443" s="3"/>
      <c r="AJ443" s="3"/>
      <c r="AK443" s="3"/>
      <c r="AL443" s="43"/>
    </row>
    <row r="444" spans="1:38" s="46" customFormat="1" ht="15" customHeight="1">
      <c r="A444" s="26"/>
      <c r="B444" s="1"/>
      <c r="C444" s="18"/>
      <c r="D444" s="18"/>
      <c r="E444" s="2"/>
      <c r="F444" s="54"/>
      <c r="G444" s="58"/>
      <c r="H444" s="58"/>
      <c r="I444" s="58"/>
      <c r="J444" s="58"/>
      <c r="K444" s="9"/>
      <c r="L444" s="5"/>
      <c r="M444" s="3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3"/>
      <c r="AD444" s="3"/>
      <c r="AE444" s="3"/>
      <c r="AF444" s="3"/>
      <c r="AG444" s="3"/>
      <c r="AH444" s="3"/>
      <c r="AI444" s="3"/>
      <c r="AJ444" s="3"/>
      <c r="AK444" s="3"/>
      <c r="AL444" s="43"/>
    </row>
    <row r="445" spans="1:38" s="46" customFormat="1" ht="15" customHeight="1">
      <c r="A445" s="26"/>
      <c r="B445" s="1"/>
      <c r="C445" s="18"/>
      <c r="D445" s="18"/>
      <c r="E445" s="2"/>
      <c r="F445" s="54"/>
      <c r="G445" s="58"/>
      <c r="H445" s="58"/>
      <c r="I445" s="58"/>
      <c r="J445" s="58"/>
      <c r="K445" s="9"/>
      <c r="L445" s="5"/>
      <c r="M445" s="3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3"/>
      <c r="AD445" s="3"/>
      <c r="AE445" s="3"/>
      <c r="AF445" s="3"/>
      <c r="AG445" s="3"/>
      <c r="AH445" s="3"/>
      <c r="AI445" s="3"/>
      <c r="AJ445" s="3"/>
      <c r="AK445" s="3"/>
      <c r="AL445" s="43"/>
    </row>
    <row r="446" spans="1:38" s="46" customFormat="1" ht="15" customHeight="1">
      <c r="A446" s="26"/>
      <c r="B446" s="1"/>
      <c r="C446" s="18"/>
      <c r="D446" s="18"/>
      <c r="E446" s="2"/>
      <c r="F446" s="54"/>
      <c r="G446" s="58"/>
      <c r="H446" s="58"/>
      <c r="I446" s="58"/>
      <c r="J446" s="58"/>
      <c r="K446" s="9"/>
      <c r="L446" s="5"/>
      <c r="M446" s="3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3"/>
      <c r="AD446" s="3"/>
      <c r="AE446" s="3"/>
      <c r="AF446" s="3"/>
      <c r="AG446" s="3"/>
      <c r="AH446" s="3"/>
      <c r="AI446" s="3"/>
      <c r="AJ446" s="3"/>
      <c r="AK446" s="3"/>
      <c r="AL446" s="43"/>
    </row>
    <row r="447" spans="1:38" s="46" customFormat="1" ht="15" customHeight="1">
      <c r="A447" s="26"/>
      <c r="B447" s="1"/>
      <c r="C447" s="18"/>
      <c r="D447" s="18"/>
      <c r="E447" s="2"/>
      <c r="F447" s="54"/>
      <c r="G447" s="58"/>
      <c r="H447" s="58"/>
      <c r="I447" s="58"/>
      <c r="J447" s="58"/>
      <c r="K447" s="9"/>
      <c r="L447" s="5"/>
      <c r="M447" s="3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3"/>
      <c r="AD447" s="3"/>
      <c r="AE447" s="3"/>
      <c r="AF447" s="3"/>
      <c r="AG447" s="3"/>
      <c r="AH447" s="3"/>
      <c r="AI447" s="3"/>
      <c r="AJ447" s="3"/>
      <c r="AK447" s="3"/>
      <c r="AL447" s="43"/>
    </row>
    <row r="448" spans="1:38" s="46" customFormat="1" ht="15" customHeight="1">
      <c r="A448" s="26"/>
      <c r="B448" s="1"/>
      <c r="C448" s="18"/>
      <c r="D448" s="18"/>
      <c r="E448" s="2"/>
      <c r="F448" s="54"/>
      <c r="G448" s="58"/>
      <c r="H448" s="58"/>
      <c r="I448" s="58"/>
      <c r="J448" s="58"/>
      <c r="K448" s="9"/>
      <c r="L448" s="5"/>
      <c r="M448" s="3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3"/>
      <c r="AD448" s="3"/>
      <c r="AE448" s="3"/>
      <c r="AF448" s="3"/>
      <c r="AG448" s="3"/>
      <c r="AH448" s="3"/>
      <c r="AI448" s="3"/>
      <c r="AJ448" s="3"/>
      <c r="AK448" s="3"/>
      <c r="AL448" s="43"/>
    </row>
    <row r="449" spans="1:38" s="46" customFormat="1" ht="15" customHeight="1">
      <c r="A449" s="26"/>
      <c r="B449" s="1"/>
      <c r="C449" s="18"/>
      <c r="D449" s="18"/>
      <c r="E449" s="2"/>
      <c r="F449" s="54"/>
      <c r="G449" s="58"/>
      <c r="H449" s="58"/>
      <c r="I449" s="58"/>
      <c r="J449" s="58"/>
      <c r="K449" s="9"/>
      <c r="L449" s="5"/>
      <c r="M449" s="3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3"/>
      <c r="AD449" s="3"/>
      <c r="AE449" s="3"/>
      <c r="AF449" s="3"/>
      <c r="AG449" s="3"/>
      <c r="AH449" s="3"/>
      <c r="AI449" s="3"/>
      <c r="AJ449" s="3"/>
      <c r="AK449" s="3"/>
      <c r="AL449" s="43"/>
    </row>
    <row r="450" spans="1:38" s="46" customFormat="1" ht="15" customHeight="1">
      <c r="A450" s="26"/>
      <c r="B450" s="1"/>
      <c r="C450" s="18"/>
      <c r="D450" s="18"/>
      <c r="E450" s="2"/>
      <c r="F450" s="54"/>
      <c r="G450" s="58"/>
      <c r="H450" s="58"/>
      <c r="I450" s="58"/>
      <c r="J450" s="58"/>
      <c r="K450" s="9"/>
      <c r="L450" s="5"/>
      <c r="M450" s="3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3"/>
      <c r="AD450" s="3"/>
      <c r="AE450" s="3"/>
      <c r="AF450" s="3"/>
      <c r="AG450" s="3"/>
      <c r="AH450" s="3"/>
      <c r="AI450" s="3"/>
      <c r="AJ450" s="3"/>
      <c r="AK450" s="3"/>
      <c r="AL450" s="43"/>
    </row>
    <row r="451" spans="1:38" s="46" customFormat="1" ht="15" customHeight="1">
      <c r="A451" s="26"/>
      <c r="B451" s="1"/>
      <c r="C451" s="18"/>
      <c r="D451" s="18"/>
      <c r="E451" s="2"/>
      <c r="F451" s="54"/>
      <c r="G451" s="58"/>
      <c r="H451" s="58"/>
      <c r="I451" s="58"/>
      <c r="J451" s="58"/>
      <c r="K451" s="9"/>
      <c r="L451" s="5"/>
      <c r="M451" s="3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3"/>
      <c r="AD451" s="3"/>
      <c r="AE451" s="3"/>
      <c r="AF451" s="3"/>
      <c r="AG451" s="3"/>
      <c r="AH451" s="3"/>
      <c r="AI451" s="3"/>
      <c r="AJ451" s="3"/>
      <c r="AK451" s="3"/>
      <c r="AL451" s="43"/>
    </row>
    <row r="452" spans="1:38" s="46" customFormat="1" ht="15" customHeight="1">
      <c r="A452" s="26"/>
      <c r="B452" s="1"/>
      <c r="C452" s="18"/>
      <c r="D452" s="18"/>
      <c r="E452" s="2"/>
      <c r="F452" s="54"/>
      <c r="G452" s="58"/>
      <c r="H452" s="58"/>
      <c r="I452" s="58"/>
      <c r="J452" s="58"/>
      <c r="K452" s="9"/>
      <c r="L452" s="5"/>
      <c r="M452" s="3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3"/>
      <c r="AD452" s="3"/>
      <c r="AE452" s="3"/>
      <c r="AF452" s="3"/>
      <c r="AG452" s="3"/>
      <c r="AH452" s="3"/>
      <c r="AI452" s="3"/>
      <c r="AJ452" s="3"/>
      <c r="AK452" s="3"/>
      <c r="AL452" s="43"/>
    </row>
    <row r="453" spans="1:38" s="46" customFormat="1" ht="15" customHeight="1">
      <c r="A453" s="26"/>
      <c r="B453" s="1"/>
      <c r="C453" s="18"/>
      <c r="D453" s="18"/>
      <c r="E453" s="2"/>
      <c r="F453" s="54"/>
      <c r="G453" s="58"/>
      <c r="H453" s="58"/>
      <c r="I453" s="58"/>
      <c r="J453" s="58"/>
      <c r="K453" s="9"/>
      <c r="L453" s="5"/>
      <c r="M453" s="3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3"/>
      <c r="AD453" s="3"/>
      <c r="AE453" s="3"/>
      <c r="AF453" s="3"/>
      <c r="AG453" s="3"/>
      <c r="AH453" s="3"/>
      <c r="AI453" s="3"/>
      <c r="AJ453" s="3"/>
      <c r="AK453" s="3"/>
      <c r="AL453" s="43"/>
    </row>
    <row r="454" spans="1:38" s="46" customFormat="1" ht="15" customHeight="1">
      <c r="A454" s="26"/>
      <c r="B454" s="1"/>
      <c r="C454" s="18"/>
      <c r="D454" s="18"/>
      <c r="E454" s="2"/>
      <c r="F454" s="54"/>
      <c r="G454" s="58"/>
      <c r="H454" s="58"/>
      <c r="I454" s="58"/>
      <c r="J454" s="58"/>
      <c r="K454" s="9"/>
      <c r="L454" s="5"/>
      <c r="M454" s="3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3"/>
      <c r="AD454" s="3"/>
      <c r="AE454" s="3"/>
      <c r="AF454" s="3"/>
      <c r="AG454" s="3"/>
      <c r="AH454" s="3"/>
      <c r="AI454" s="3"/>
      <c r="AJ454" s="3"/>
      <c r="AK454" s="3"/>
      <c r="AL454" s="43"/>
    </row>
    <row r="455" spans="1:38" s="46" customFormat="1" ht="15" customHeight="1">
      <c r="A455" s="26"/>
      <c r="B455" s="1"/>
      <c r="C455" s="18"/>
      <c r="D455" s="18"/>
      <c r="E455" s="2"/>
      <c r="F455" s="54"/>
      <c r="G455" s="58"/>
      <c r="H455" s="58"/>
      <c r="I455" s="58"/>
      <c r="J455" s="58"/>
      <c r="K455" s="9"/>
      <c r="L455" s="5"/>
      <c r="M455" s="3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3"/>
      <c r="AD455" s="3"/>
      <c r="AE455" s="3"/>
      <c r="AF455" s="3"/>
      <c r="AG455" s="3"/>
      <c r="AH455" s="3"/>
      <c r="AI455" s="3"/>
      <c r="AJ455" s="3"/>
      <c r="AK455" s="3"/>
      <c r="AL455" s="43"/>
    </row>
    <row r="456" spans="1:38" s="46" customFormat="1" ht="15" customHeight="1">
      <c r="A456" s="26"/>
      <c r="B456" s="1"/>
      <c r="C456" s="18"/>
      <c r="D456" s="18"/>
      <c r="E456" s="2"/>
      <c r="F456" s="54"/>
      <c r="G456" s="58"/>
      <c r="H456" s="58"/>
      <c r="I456" s="58"/>
      <c r="J456" s="58"/>
      <c r="K456" s="9"/>
      <c r="L456" s="5"/>
      <c r="M456" s="3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3"/>
      <c r="AD456" s="3"/>
      <c r="AE456" s="3"/>
      <c r="AF456" s="3"/>
      <c r="AG456" s="3"/>
      <c r="AH456" s="3"/>
      <c r="AI456" s="3"/>
      <c r="AJ456" s="3"/>
      <c r="AK456" s="3"/>
      <c r="AL456" s="43"/>
    </row>
    <row r="457" spans="1:38" s="46" customFormat="1" ht="15" customHeight="1">
      <c r="A457" s="26"/>
      <c r="B457" s="1"/>
      <c r="C457" s="18"/>
      <c r="D457" s="18"/>
      <c r="E457" s="2"/>
      <c r="F457" s="54"/>
      <c r="G457" s="58"/>
      <c r="H457" s="58"/>
      <c r="I457" s="58"/>
      <c r="J457" s="58"/>
      <c r="K457" s="9"/>
      <c r="L457" s="5"/>
      <c r="M457" s="3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3"/>
      <c r="AD457" s="3"/>
      <c r="AE457" s="3"/>
      <c r="AF457" s="3"/>
      <c r="AG457" s="3"/>
      <c r="AH457" s="3"/>
      <c r="AI457" s="3"/>
      <c r="AJ457" s="3"/>
      <c r="AK457" s="3"/>
      <c r="AL457" s="43"/>
    </row>
    <row r="458" spans="1:38" s="46" customFormat="1" ht="15" customHeight="1">
      <c r="A458" s="26"/>
      <c r="B458" s="1"/>
      <c r="C458" s="18"/>
      <c r="D458" s="18"/>
      <c r="E458" s="2"/>
      <c r="F458" s="54"/>
      <c r="G458" s="58"/>
      <c r="H458" s="58"/>
      <c r="I458" s="58"/>
      <c r="J458" s="58"/>
      <c r="K458" s="9"/>
      <c r="L458" s="5"/>
      <c r="M458" s="3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3"/>
      <c r="AD458" s="3"/>
      <c r="AE458" s="3"/>
      <c r="AF458" s="3"/>
      <c r="AG458" s="3"/>
      <c r="AH458" s="3"/>
      <c r="AI458" s="3"/>
      <c r="AJ458" s="3"/>
      <c r="AK458" s="3"/>
      <c r="AL458" s="43"/>
    </row>
    <row r="459" spans="1:38" s="46" customFormat="1" ht="15" customHeight="1">
      <c r="A459" s="26"/>
      <c r="B459" s="1"/>
      <c r="C459" s="18"/>
      <c r="D459" s="18"/>
      <c r="E459" s="2"/>
      <c r="F459" s="54"/>
      <c r="G459" s="58"/>
      <c r="H459" s="58"/>
      <c r="I459" s="58"/>
      <c r="J459" s="58"/>
      <c r="K459" s="9"/>
      <c r="L459" s="5"/>
      <c r="M459" s="3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3"/>
      <c r="AD459" s="3"/>
      <c r="AE459" s="3"/>
      <c r="AF459" s="3"/>
      <c r="AG459" s="3"/>
      <c r="AH459" s="3"/>
      <c r="AI459" s="3"/>
      <c r="AJ459" s="3"/>
      <c r="AK459" s="3"/>
      <c r="AL459" s="43"/>
    </row>
    <row r="460" spans="1:38" s="46" customFormat="1" ht="15" customHeight="1">
      <c r="A460" s="26"/>
      <c r="B460" s="1"/>
      <c r="C460" s="18"/>
      <c r="D460" s="18"/>
      <c r="E460" s="2"/>
      <c r="F460" s="54"/>
      <c r="G460" s="58"/>
      <c r="H460" s="58"/>
      <c r="I460" s="58"/>
      <c r="J460" s="58"/>
      <c r="K460" s="9"/>
      <c r="L460" s="5"/>
      <c r="M460" s="3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3"/>
      <c r="AD460" s="3"/>
      <c r="AE460" s="3"/>
      <c r="AF460" s="3"/>
      <c r="AG460" s="3"/>
      <c r="AH460" s="3"/>
      <c r="AI460" s="3"/>
      <c r="AJ460" s="3"/>
      <c r="AK460" s="3"/>
      <c r="AL460" s="43"/>
    </row>
    <row r="461" spans="1:38" s="46" customFormat="1" ht="15" customHeight="1">
      <c r="A461" s="26"/>
      <c r="B461" s="1"/>
      <c r="C461" s="18"/>
      <c r="D461" s="18"/>
      <c r="E461" s="2"/>
      <c r="F461" s="54"/>
      <c r="G461" s="58"/>
      <c r="H461" s="58"/>
      <c r="I461" s="58"/>
      <c r="J461" s="58"/>
      <c r="K461" s="9"/>
      <c r="L461" s="5"/>
      <c r="M461" s="3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3"/>
      <c r="AD461" s="3"/>
      <c r="AE461" s="3"/>
      <c r="AF461" s="3"/>
      <c r="AG461" s="3"/>
      <c r="AH461" s="3"/>
      <c r="AI461" s="3"/>
      <c r="AJ461" s="3"/>
      <c r="AK461" s="3"/>
      <c r="AL461" s="43"/>
    </row>
    <row r="462" spans="1:38" s="46" customFormat="1" ht="15" customHeight="1">
      <c r="A462" s="26"/>
      <c r="B462" s="1"/>
      <c r="C462" s="18"/>
      <c r="D462" s="18"/>
      <c r="E462" s="2"/>
      <c r="F462" s="54"/>
      <c r="G462" s="58"/>
      <c r="H462" s="58"/>
      <c r="I462" s="58"/>
      <c r="J462" s="58"/>
      <c r="K462" s="9"/>
      <c r="L462" s="5"/>
      <c r="M462" s="3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3"/>
      <c r="AD462" s="3"/>
      <c r="AE462" s="3"/>
      <c r="AF462" s="3"/>
      <c r="AG462" s="3"/>
      <c r="AH462" s="3"/>
      <c r="AI462" s="3"/>
      <c r="AJ462" s="3"/>
      <c r="AK462" s="3"/>
      <c r="AL462" s="43"/>
    </row>
    <row r="463" spans="1:38" s="46" customFormat="1">
      <c r="A463" s="26"/>
      <c r="B463" s="1"/>
      <c r="C463" s="18"/>
      <c r="D463" s="18"/>
      <c r="E463" s="2"/>
      <c r="F463" s="54"/>
      <c r="G463" s="58"/>
      <c r="H463" s="58"/>
      <c r="I463" s="58"/>
      <c r="J463" s="58"/>
      <c r="K463" s="9"/>
      <c r="L463" s="5"/>
      <c r="M463" s="3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3"/>
      <c r="AD463" s="3"/>
      <c r="AE463" s="3"/>
      <c r="AF463" s="3"/>
      <c r="AG463" s="3"/>
      <c r="AH463" s="3"/>
      <c r="AI463" s="3"/>
      <c r="AJ463" s="3"/>
      <c r="AK463" s="3"/>
      <c r="AL463" s="43"/>
    </row>
    <row r="464" spans="1:38" s="46" customFormat="1">
      <c r="A464" s="26"/>
      <c r="B464" s="1"/>
      <c r="C464" s="18"/>
      <c r="D464" s="18"/>
      <c r="E464" s="2"/>
      <c r="F464" s="54"/>
      <c r="G464" s="58"/>
      <c r="H464" s="58"/>
      <c r="I464" s="58"/>
      <c r="J464" s="58"/>
      <c r="K464" s="9"/>
      <c r="L464" s="5"/>
      <c r="M464" s="3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3"/>
      <c r="AD464" s="3"/>
      <c r="AE464" s="3"/>
      <c r="AF464" s="3"/>
      <c r="AG464" s="3"/>
      <c r="AH464" s="3"/>
      <c r="AI464" s="3"/>
      <c r="AJ464" s="3"/>
      <c r="AK464" s="3"/>
      <c r="AL464" s="43"/>
    </row>
    <row r="465" spans="1:38" s="46" customFormat="1">
      <c r="A465" s="26"/>
      <c r="B465" s="1"/>
      <c r="C465" s="18"/>
      <c r="D465" s="18"/>
      <c r="E465" s="2"/>
      <c r="F465" s="54"/>
      <c r="G465" s="58"/>
      <c r="H465" s="58"/>
      <c r="I465" s="58"/>
      <c r="J465" s="58"/>
      <c r="K465" s="9"/>
      <c r="L465" s="5"/>
      <c r="M465" s="3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3"/>
      <c r="AD465" s="3"/>
      <c r="AE465" s="3"/>
      <c r="AF465" s="3"/>
      <c r="AG465" s="3"/>
      <c r="AH465" s="3"/>
      <c r="AI465" s="3"/>
      <c r="AJ465" s="3"/>
      <c r="AK465" s="3"/>
      <c r="AL465" s="43"/>
    </row>
    <row r="466" spans="1:38" s="46" customFormat="1">
      <c r="A466" s="26"/>
      <c r="B466" s="1"/>
      <c r="C466" s="18"/>
      <c r="D466" s="18"/>
      <c r="E466" s="2"/>
      <c r="F466" s="54"/>
      <c r="G466" s="58"/>
      <c r="H466" s="58"/>
      <c r="I466" s="58"/>
      <c r="J466" s="58"/>
      <c r="K466" s="9"/>
      <c r="L466" s="5"/>
      <c r="M466" s="3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3"/>
      <c r="AD466" s="3"/>
      <c r="AE466" s="3"/>
      <c r="AF466" s="3"/>
      <c r="AG466" s="3"/>
      <c r="AH466" s="3"/>
      <c r="AI466" s="3"/>
      <c r="AJ466" s="3"/>
      <c r="AK466" s="3"/>
      <c r="AL466" s="43"/>
    </row>
    <row r="467" spans="1:38" s="46" customFormat="1">
      <c r="A467" s="26"/>
      <c r="B467" s="1"/>
      <c r="C467" s="18"/>
      <c r="D467" s="18"/>
      <c r="E467" s="2"/>
      <c r="F467" s="54"/>
      <c r="G467" s="58"/>
      <c r="H467" s="58"/>
      <c r="I467" s="58"/>
      <c r="J467" s="58"/>
      <c r="K467" s="9"/>
      <c r="L467" s="5"/>
      <c r="M467" s="3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3"/>
      <c r="AD467" s="3"/>
      <c r="AE467" s="3"/>
      <c r="AF467" s="3"/>
      <c r="AG467" s="3"/>
      <c r="AH467" s="3"/>
      <c r="AI467" s="3"/>
      <c r="AJ467" s="3"/>
      <c r="AK467" s="3"/>
      <c r="AL467" s="43"/>
    </row>
    <row r="468" spans="1:38" s="46" customFormat="1">
      <c r="A468" s="26"/>
      <c r="B468" s="1"/>
      <c r="C468" s="18"/>
      <c r="D468" s="18"/>
      <c r="E468" s="2"/>
      <c r="F468" s="54"/>
      <c r="G468" s="58"/>
      <c r="H468" s="58"/>
      <c r="I468" s="58"/>
      <c r="J468" s="58"/>
      <c r="K468" s="9"/>
      <c r="L468" s="5"/>
      <c r="M468" s="3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3"/>
      <c r="AD468" s="3"/>
      <c r="AE468" s="3"/>
      <c r="AF468" s="3"/>
      <c r="AG468" s="3"/>
      <c r="AH468" s="3"/>
      <c r="AI468" s="3"/>
      <c r="AJ468" s="3"/>
      <c r="AK468" s="3"/>
      <c r="AL468" s="43"/>
    </row>
    <row r="469" spans="1:38" s="46" customFormat="1">
      <c r="A469" s="26"/>
      <c r="B469" s="1"/>
      <c r="C469" s="18"/>
      <c r="D469" s="18"/>
      <c r="E469" s="2"/>
      <c r="F469" s="54"/>
      <c r="G469" s="58"/>
      <c r="H469" s="58"/>
      <c r="I469" s="58"/>
      <c r="J469" s="58"/>
      <c r="K469" s="9"/>
      <c r="L469" s="5"/>
      <c r="M469" s="3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3"/>
      <c r="AD469" s="3"/>
      <c r="AE469" s="3"/>
      <c r="AF469" s="3"/>
      <c r="AG469" s="3"/>
      <c r="AH469" s="3"/>
      <c r="AI469" s="3"/>
      <c r="AJ469" s="3"/>
      <c r="AK469" s="3"/>
      <c r="AL469" s="43"/>
    </row>
    <row r="470" spans="1:38" s="46" customFormat="1">
      <c r="A470" s="26"/>
      <c r="B470" s="1"/>
      <c r="C470" s="18"/>
      <c r="D470" s="18"/>
      <c r="E470" s="2"/>
      <c r="F470" s="54"/>
      <c r="G470" s="58"/>
      <c r="H470" s="58"/>
      <c r="I470" s="58"/>
      <c r="J470" s="58"/>
      <c r="K470" s="9"/>
      <c r="L470" s="5"/>
      <c r="M470" s="3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3"/>
      <c r="AD470" s="3"/>
      <c r="AE470" s="3"/>
      <c r="AF470" s="3"/>
      <c r="AG470" s="3"/>
      <c r="AH470" s="3"/>
      <c r="AI470" s="3"/>
      <c r="AJ470" s="3"/>
      <c r="AK470" s="3"/>
      <c r="AL470" s="43"/>
    </row>
    <row r="471" spans="1:38" s="46" customFormat="1">
      <c r="A471" s="26"/>
      <c r="B471" s="1"/>
      <c r="C471" s="18"/>
      <c r="D471" s="18"/>
      <c r="E471" s="2"/>
      <c r="F471" s="54"/>
      <c r="G471" s="58"/>
      <c r="H471" s="58"/>
      <c r="I471" s="58"/>
      <c r="J471" s="58"/>
      <c r="K471" s="9"/>
      <c r="L471" s="5"/>
      <c r="M471" s="3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3"/>
      <c r="AD471" s="3"/>
      <c r="AE471" s="3"/>
      <c r="AF471" s="3"/>
      <c r="AG471" s="3"/>
      <c r="AH471" s="3"/>
      <c r="AI471" s="3"/>
      <c r="AJ471" s="3"/>
      <c r="AK471" s="3"/>
      <c r="AL471" s="43"/>
    </row>
    <row r="472" spans="1:38" s="46" customFormat="1">
      <c r="A472" s="26"/>
      <c r="B472" s="1"/>
      <c r="C472" s="18"/>
      <c r="D472" s="18"/>
      <c r="E472" s="2"/>
      <c r="F472" s="54"/>
      <c r="G472" s="58"/>
      <c r="H472" s="58"/>
      <c r="I472" s="58"/>
      <c r="J472" s="58"/>
      <c r="K472" s="9"/>
      <c r="L472" s="5"/>
      <c r="M472" s="3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3"/>
      <c r="AD472" s="3"/>
      <c r="AE472" s="3"/>
      <c r="AF472" s="3"/>
      <c r="AG472" s="3"/>
      <c r="AH472" s="3"/>
      <c r="AI472" s="3"/>
      <c r="AJ472" s="3"/>
      <c r="AK472" s="3"/>
      <c r="AL472" s="43"/>
    </row>
    <row r="473" spans="1:38" s="46" customFormat="1">
      <c r="A473" s="26"/>
      <c r="B473" s="1"/>
      <c r="C473" s="18"/>
      <c r="D473" s="18"/>
      <c r="E473" s="2"/>
      <c r="F473" s="54"/>
      <c r="G473" s="58"/>
      <c r="H473" s="58"/>
      <c r="I473" s="58"/>
      <c r="J473" s="58"/>
      <c r="K473" s="9"/>
      <c r="L473" s="5"/>
      <c r="M473" s="3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3"/>
      <c r="AD473" s="3"/>
      <c r="AE473" s="3"/>
      <c r="AF473" s="3"/>
      <c r="AG473" s="3"/>
      <c r="AH473" s="3"/>
      <c r="AI473" s="3"/>
      <c r="AJ473" s="3"/>
      <c r="AK473" s="3"/>
      <c r="AL473" s="43"/>
    </row>
    <row r="474" spans="1:38" s="46" customFormat="1">
      <c r="A474" s="26"/>
      <c r="B474" s="1"/>
      <c r="C474" s="18"/>
      <c r="D474" s="18"/>
      <c r="E474" s="2"/>
      <c r="F474" s="54"/>
      <c r="G474" s="58"/>
      <c r="H474" s="58"/>
      <c r="I474" s="58"/>
      <c r="J474" s="58"/>
      <c r="K474" s="9"/>
      <c r="L474" s="5"/>
      <c r="M474" s="3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3"/>
      <c r="AD474" s="3"/>
      <c r="AE474" s="3"/>
      <c r="AF474" s="3"/>
      <c r="AG474" s="3"/>
      <c r="AH474" s="3"/>
      <c r="AI474" s="3"/>
      <c r="AJ474" s="3"/>
      <c r="AK474" s="3"/>
      <c r="AL474" s="43"/>
    </row>
    <row r="475" spans="1:38" s="46" customFormat="1">
      <c r="A475" s="26"/>
      <c r="B475" s="1"/>
      <c r="C475" s="18"/>
      <c r="D475" s="18"/>
      <c r="E475" s="2"/>
      <c r="F475" s="54"/>
      <c r="G475" s="58"/>
      <c r="H475" s="58"/>
      <c r="I475" s="58"/>
      <c r="J475" s="58"/>
      <c r="K475" s="9"/>
      <c r="L475" s="5"/>
      <c r="M475" s="3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3"/>
      <c r="AD475" s="3"/>
      <c r="AE475" s="3"/>
      <c r="AF475" s="3"/>
      <c r="AG475" s="3"/>
      <c r="AH475" s="3"/>
      <c r="AI475" s="3"/>
      <c r="AJ475" s="3"/>
      <c r="AK475" s="3"/>
      <c r="AL475" s="43"/>
    </row>
    <row r="476" spans="1:38" s="46" customFormat="1">
      <c r="A476" s="26"/>
      <c r="B476" s="1"/>
      <c r="C476" s="18"/>
      <c r="D476" s="18"/>
      <c r="E476" s="2"/>
      <c r="F476" s="54"/>
      <c r="G476" s="58"/>
      <c r="H476" s="58"/>
      <c r="I476" s="58"/>
      <c r="J476" s="58"/>
      <c r="K476" s="9"/>
      <c r="L476" s="5"/>
      <c r="M476" s="3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3"/>
      <c r="AD476" s="3"/>
      <c r="AE476" s="3"/>
      <c r="AF476" s="3"/>
      <c r="AG476" s="3"/>
      <c r="AH476" s="3"/>
      <c r="AI476" s="3"/>
      <c r="AJ476" s="3"/>
      <c r="AK476" s="3"/>
      <c r="AL476" s="43"/>
    </row>
    <row r="477" spans="1:38" s="46" customFormat="1">
      <c r="A477" s="26"/>
      <c r="B477" s="1"/>
      <c r="C477" s="18"/>
      <c r="D477" s="18"/>
      <c r="E477" s="2"/>
      <c r="F477" s="54"/>
      <c r="G477" s="58"/>
      <c r="H477" s="58"/>
      <c r="I477" s="58"/>
      <c r="J477" s="58"/>
      <c r="K477" s="9"/>
      <c r="L477" s="5"/>
      <c r="M477" s="3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3"/>
      <c r="AD477" s="3"/>
      <c r="AE477" s="3"/>
      <c r="AF477" s="3"/>
      <c r="AG477" s="3"/>
      <c r="AH477" s="3"/>
      <c r="AI477" s="3"/>
      <c r="AJ477" s="3"/>
      <c r="AK477" s="3"/>
      <c r="AL477" s="43"/>
    </row>
    <row r="478" spans="1:38" s="46" customFormat="1">
      <c r="A478" s="26"/>
      <c r="B478" s="1"/>
      <c r="C478" s="18"/>
      <c r="D478" s="18"/>
      <c r="E478" s="2"/>
      <c r="F478" s="54"/>
      <c r="G478" s="58"/>
      <c r="H478" s="58"/>
      <c r="I478" s="58"/>
      <c r="J478" s="58"/>
      <c r="K478" s="9"/>
      <c r="L478" s="5"/>
      <c r="M478" s="3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3"/>
      <c r="AD478" s="3"/>
      <c r="AE478" s="3"/>
      <c r="AF478" s="3"/>
      <c r="AG478" s="3"/>
      <c r="AH478" s="3"/>
      <c r="AI478" s="3"/>
      <c r="AJ478" s="3"/>
      <c r="AK478" s="3"/>
      <c r="AL478" s="43"/>
    </row>
    <row r="479" spans="1:38" s="46" customFormat="1">
      <c r="A479" s="26"/>
      <c r="B479" s="1"/>
      <c r="C479" s="18"/>
      <c r="D479" s="18"/>
      <c r="E479" s="2"/>
      <c r="F479" s="54"/>
      <c r="G479" s="58"/>
      <c r="H479" s="58"/>
      <c r="I479" s="58"/>
      <c r="J479" s="58"/>
      <c r="K479" s="9"/>
      <c r="L479" s="5"/>
      <c r="M479" s="3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3"/>
      <c r="AD479" s="3"/>
      <c r="AE479" s="3"/>
      <c r="AF479" s="3"/>
      <c r="AG479" s="3"/>
      <c r="AH479" s="3"/>
      <c r="AI479" s="3"/>
      <c r="AJ479" s="3"/>
      <c r="AK479" s="3"/>
      <c r="AL479" s="43"/>
    </row>
    <row r="480" spans="1:38" s="46" customFormat="1">
      <c r="A480" s="26"/>
      <c r="B480" s="1"/>
      <c r="C480" s="18"/>
      <c r="D480" s="18"/>
      <c r="E480" s="2"/>
      <c r="F480" s="54"/>
      <c r="G480" s="58"/>
      <c r="H480" s="58"/>
      <c r="I480" s="58"/>
      <c r="J480" s="58"/>
      <c r="K480" s="9"/>
      <c r="L480" s="5"/>
      <c r="M480" s="3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3"/>
      <c r="AD480" s="3"/>
      <c r="AE480" s="3"/>
      <c r="AF480" s="3"/>
      <c r="AG480" s="3"/>
      <c r="AH480" s="3"/>
      <c r="AI480" s="3"/>
      <c r="AJ480" s="3"/>
      <c r="AK480" s="3"/>
      <c r="AL480" s="43"/>
    </row>
    <row r="481" spans="1:38" s="46" customFormat="1">
      <c r="A481" s="26"/>
      <c r="B481" s="1"/>
      <c r="C481" s="18"/>
      <c r="D481" s="18"/>
      <c r="E481" s="2"/>
      <c r="F481" s="54"/>
      <c r="G481" s="58"/>
      <c r="H481" s="58"/>
      <c r="I481" s="58"/>
      <c r="J481" s="58"/>
      <c r="K481" s="9"/>
      <c r="L481" s="5"/>
      <c r="M481" s="3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3"/>
      <c r="AD481" s="3"/>
      <c r="AE481" s="3"/>
      <c r="AF481" s="3"/>
      <c r="AG481" s="3"/>
      <c r="AH481" s="3"/>
      <c r="AI481" s="3"/>
      <c r="AJ481" s="3"/>
      <c r="AK481" s="3"/>
      <c r="AL481" s="43"/>
    </row>
    <row r="482" spans="1:38" s="46" customFormat="1">
      <c r="A482" s="26"/>
      <c r="B482" s="1"/>
      <c r="C482" s="18"/>
      <c r="D482" s="18"/>
      <c r="E482" s="2"/>
      <c r="F482" s="54"/>
      <c r="G482" s="58"/>
      <c r="H482" s="58"/>
      <c r="I482" s="58"/>
      <c r="J482" s="58"/>
      <c r="K482" s="9"/>
      <c r="L482" s="5"/>
      <c r="M482" s="3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3"/>
      <c r="AD482" s="3"/>
      <c r="AE482" s="3"/>
      <c r="AF482" s="3"/>
      <c r="AG482" s="3"/>
      <c r="AH482" s="3"/>
      <c r="AI482" s="3"/>
      <c r="AJ482" s="3"/>
      <c r="AK482" s="3"/>
      <c r="AL482" s="43"/>
    </row>
    <row r="483" spans="1:38" s="46" customFormat="1">
      <c r="A483" s="26"/>
      <c r="B483" s="1"/>
      <c r="C483" s="18"/>
      <c r="D483" s="18"/>
      <c r="E483" s="2"/>
      <c r="F483" s="54"/>
      <c r="G483" s="58"/>
      <c r="H483" s="58"/>
      <c r="I483" s="58"/>
      <c r="J483" s="58"/>
      <c r="K483" s="9"/>
      <c r="L483" s="5"/>
      <c r="M483" s="3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3"/>
      <c r="AD483" s="3"/>
      <c r="AE483" s="3"/>
      <c r="AF483" s="3"/>
      <c r="AG483" s="3"/>
      <c r="AH483" s="3"/>
      <c r="AI483" s="3"/>
      <c r="AJ483" s="3"/>
      <c r="AK483" s="3"/>
      <c r="AL483" s="43"/>
    </row>
    <row r="484" spans="1:38" s="46" customFormat="1">
      <c r="A484" s="26"/>
      <c r="B484" s="1"/>
      <c r="C484" s="18"/>
      <c r="D484" s="18"/>
      <c r="E484" s="2"/>
      <c r="F484" s="54"/>
      <c r="G484" s="58"/>
      <c r="H484" s="58"/>
      <c r="I484" s="58"/>
      <c r="J484" s="58"/>
      <c r="K484" s="9"/>
      <c r="L484" s="5"/>
      <c r="M484" s="3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3"/>
      <c r="AD484" s="3"/>
      <c r="AE484" s="3"/>
      <c r="AF484" s="3"/>
      <c r="AG484" s="3"/>
      <c r="AH484" s="3"/>
      <c r="AI484" s="3"/>
      <c r="AJ484" s="3"/>
      <c r="AK484" s="3"/>
      <c r="AL484" s="43"/>
    </row>
    <row r="485" spans="1:38" s="46" customFormat="1">
      <c r="A485" s="26"/>
      <c r="B485" s="1"/>
      <c r="C485" s="18"/>
      <c r="D485" s="18"/>
      <c r="E485" s="2"/>
      <c r="F485" s="54"/>
      <c r="G485" s="58"/>
      <c r="H485" s="58"/>
      <c r="I485" s="58"/>
      <c r="J485" s="58"/>
      <c r="K485" s="9"/>
      <c r="L485" s="5"/>
      <c r="M485" s="3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3"/>
      <c r="AD485" s="3"/>
      <c r="AE485" s="3"/>
      <c r="AF485" s="3"/>
      <c r="AG485" s="3"/>
      <c r="AH485" s="3"/>
      <c r="AI485" s="3"/>
      <c r="AJ485" s="3"/>
      <c r="AK485" s="3"/>
      <c r="AL485" s="43"/>
    </row>
    <row r="486" spans="1:38" s="46" customFormat="1">
      <c r="A486" s="26"/>
      <c r="B486" s="1"/>
      <c r="C486" s="18"/>
      <c r="D486" s="18"/>
      <c r="E486" s="2"/>
      <c r="F486" s="54"/>
      <c r="G486" s="58"/>
      <c r="H486" s="58"/>
      <c r="I486" s="58"/>
      <c r="J486" s="58"/>
      <c r="K486" s="9"/>
      <c r="L486" s="5"/>
      <c r="M486" s="3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3"/>
      <c r="AD486" s="3"/>
      <c r="AE486" s="3"/>
      <c r="AF486" s="3"/>
      <c r="AG486" s="3"/>
      <c r="AH486" s="3"/>
      <c r="AI486" s="3"/>
      <c r="AJ486" s="3"/>
      <c r="AK486" s="3"/>
      <c r="AL486" s="43"/>
    </row>
    <row r="487" spans="1:38" s="46" customFormat="1">
      <c r="A487" s="26"/>
      <c r="B487" s="1"/>
      <c r="C487" s="18"/>
      <c r="D487" s="18"/>
      <c r="E487" s="2"/>
      <c r="F487" s="54"/>
      <c r="G487" s="58"/>
      <c r="H487" s="58"/>
      <c r="I487" s="58"/>
      <c r="J487" s="58"/>
      <c r="K487" s="9"/>
      <c r="L487" s="5"/>
      <c r="M487" s="3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3"/>
      <c r="AD487" s="3"/>
      <c r="AE487" s="3"/>
      <c r="AF487" s="3"/>
      <c r="AG487" s="3"/>
      <c r="AH487" s="3"/>
      <c r="AI487" s="3"/>
      <c r="AJ487" s="3"/>
      <c r="AK487" s="3"/>
      <c r="AL487" s="43"/>
    </row>
    <row r="488" spans="1:38" s="46" customFormat="1">
      <c r="A488" s="26"/>
      <c r="B488" s="1"/>
      <c r="C488" s="18"/>
      <c r="D488" s="18"/>
      <c r="E488" s="2"/>
      <c r="F488" s="54"/>
      <c r="G488" s="58"/>
      <c r="H488" s="58"/>
      <c r="I488" s="58"/>
      <c r="J488" s="58"/>
      <c r="K488" s="9"/>
      <c r="L488" s="5"/>
      <c r="M488" s="3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3"/>
      <c r="AD488" s="3"/>
      <c r="AE488" s="3"/>
      <c r="AF488" s="3"/>
      <c r="AG488" s="3"/>
      <c r="AH488" s="3"/>
      <c r="AI488" s="3"/>
      <c r="AJ488" s="3"/>
      <c r="AK488" s="3"/>
      <c r="AL488" s="43"/>
    </row>
    <row r="489" spans="1:38" s="46" customFormat="1">
      <c r="A489" s="26"/>
      <c r="B489" s="1"/>
      <c r="C489" s="18"/>
      <c r="D489" s="18"/>
      <c r="E489" s="2"/>
      <c r="F489" s="54"/>
      <c r="G489" s="58"/>
      <c r="H489" s="58"/>
      <c r="I489" s="58"/>
      <c r="J489" s="58"/>
      <c r="K489" s="9"/>
      <c r="L489" s="5"/>
      <c r="M489" s="3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3"/>
      <c r="AD489" s="3"/>
      <c r="AE489" s="3"/>
      <c r="AF489" s="3"/>
      <c r="AG489" s="3"/>
      <c r="AH489" s="3"/>
      <c r="AI489" s="3"/>
      <c r="AJ489" s="3"/>
      <c r="AK489" s="3"/>
      <c r="AL489" s="43"/>
    </row>
    <row r="490" spans="1:38" s="46" customFormat="1">
      <c r="A490" s="26"/>
      <c r="B490" s="1"/>
      <c r="C490" s="18"/>
      <c r="D490" s="18"/>
      <c r="E490" s="2"/>
      <c r="F490" s="54"/>
      <c r="G490" s="58"/>
      <c r="H490" s="58"/>
      <c r="I490" s="58"/>
      <c r="J490" s="58"/>
      <c r="K490" s="9"/>
      <c r="L490" s="5"/>
      <c r="M490" s="3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3"/>
      <c r="AD490" s="3"/>
      <c r="AE490" s="3"/>
      <c r="AF490" s="3"/>
      <c r="AG490" s="3"/>
      <c r="AH490" s="3"/>
      <c r="AI490" s="3"/>
      <c r="AJ490" s="3"/>
      <c r="AK490" s="3"/>
      <c r="AL490" s="43"/>
    </row>
    <row r="491" spans="1:38" s="46" customFormat="1">
      <c r="A491" s="26"/>
      <c r="B491" s="1"/>
      <c r="C491" s="18"/>
      <c r="D491" s="18"/>
      <c r="E491" s="2"/>
      <c r="F491" s="54"/>
      <c r="G491" s="58"/>
      <c r="H491" s="58"/>
      <c r="I491" s="58"/>
      <c r="J491" s="58"/>
      <c r="K491" s="9"/>
      <c r="L491" s="5"/>
      <c r="M491" s="3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3"/>
      <c r="AD491" s="3"/>
      <c r="AE491" s="3"/>
      <c r="AF491" s="3"/>
      <c r="AG491" s="3"/>
      <c r="AH491" s="3"/>
      <c r="AI491" s="3"/>
      <c r="AJ491" s="3"/>
      <c r="AK491" s="3"/>
      <c r="AL491" s="43"/>
    </row>
    <row r="492" spans="1:38" s="46" customFormat="1">
      <c r="A492" s="26"/>
      <c r="B492" s="1"/>
      <c r="C492" s="18"/>
      <c r="D492" s="18"/>
      <c r="E492" s="2"/>
      <c r="F492" s="54"/>
      <c r="G492" s="58"/>
      <c r="H492" s="58"/>
      <c r="I492" s="58"/>
      <c r="J492" s="58"/>
      <c r="K492" s="9"/>
      <c r="L492" s="5"/>
      <c r="M492" s="3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3"/>
      <c r="AD492" s="3"/>
      <c r="AE492" s="3"/>
      <c r="AF492" s="3"/>
      <c r="AG492" s="3"/>
      <c r="AH492" s="3"/>
      <c r="AI492" s="3"/>
      <c r="AJ492" s="3"/>
      <c r="AK492" s="3"/>
      <c r="AL492" s="43"/>
    </row>
    <row r="493" spans="1:38" s="46" customFormat="1">
      <c r="A493" s="26"/>
      <c r="B493" s="1"/>
      <c r="C493" s="18"/>
      <c r="D493" s="18"/>
      <c r="E493" s="2"/>
      <c r="F493" s="54"/>
      <c r="G493" s="58"/>
      <c r="H493" s="58"/>
      <c r="I493" s="58"/>
      <c r="J493" s="58"/>
      <c r="K493" s="9"/>
      <c r="L493" s="5"/>
      <c r="M493" s="3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3"/>
      <c r="AD493" s="3"/>
      <c r="AE493" s="3"/>
      <c r="AF493" s="3"/>
      <c r="AG493" s="3"/>
      <c r="AH493" s="3"/>
      <c r="AI493" s="3"/>
      <c r="AJ493" s="3"/>
      <c r="AK493" s="3"/>
      <c r="AL493" s="43"/>
    </row>
    <row r="494" spans="1:38" s="46" customFormat="1">
      <c r="A494" s="26"/>
      <c r="B494" s="1"/>
      <c r="C494" s="18"/>
      <c r="D494" s="18"/>
      <c r="E494" s="2"/>
      <c r="F494" s="54"/>
      <c r="G494" s="58"/>
      <c r="H494" s="58"/>
      <c r="I494" s="58"/>
      <c r="J494" s="58"/>
      <c r="K494" s="9"/>
      <c r="L494" s="5"/>
      <c r="M494" s="3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3"/>
      <c r="AD494" s="3"/>
      <c r="AE494" s="3"/>
      <c r="AF494" s="3"/>
      <c r="AG494" s="3"/>
      <c r="AH494" s="3"/>
      <c r="AI494" s="3"/>
      <c r="AJ494" s="3"/>
      <c r="AK494" s="3"/>
      <c r="AL494" s="43"/>
    </row>
    <row r="495" spans="1:38" s="46" customFormat="1">
      <c r="A495" s="26"/>
      <c r="B495" s="1"/>
      <c r="C495" s="18"/>
      <c r="D495" s="18"/>
      <c r="E495" s="2"/>
      <c r="F495" s="54"/>
      <c r="G495" s="58"/>
      <c r="H495" s="58"/>
      <c r="I495" s="58"/>
      <c r="J495" s="58"/>
      <c r="K495" s="9"/>
      <c r="L495" s="5"/>
      <c r="M495" s="3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3"/>
      <c r="AD495" s="3"/>
      <c r="AE495" s="3"/>
      <c r="AF495" s="3"/>
      <c r="AG495" s="3"/>
      <c r="AH495" s="3"/>
      <c r="AI495" s="3"/>
      <c r="AJ495" s="3"/>
      <c r="AK495" s="3"/>
      <c r="AL495" s="43"/>
    </row>
    <row r="496" spans="1:38" s="46" customFormat="1">
      <c r="A496" s="26"/>
      <c r="B496" s="1"/>
      <c r="C496" s="18"/>
      <c r="D496" s="18"/>
      <c r="E496" s="2"/>
      <c r="F496" s="54"/>
      <c r="G496" s="58"/>
      <c r="H496" s="58"/>
      <c r="I496" s="58"/>
      <c r="J496" s="58"/>
      <c r="K496" s="9"/>
      <c r="L496" s="5"/>
      <c r="M496" s="3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3"/>
      <c r="AD496" s="3"/>
      <c r="AE496" s="3"/>
      <c r="AF496" s="3"/>
      <c r="AG496" s="3"/>
      <c r="AH496" s="3"/>
      <c r="AI496" s="3"/>
      <c r="AJ496" s="3"/>
      <c r="AK496" s="3"/>
      <c r="AL496" s="43"/>
    </row>
    <row r="497" spans="1:38" s="46" customFormat="1">
      <c r="A497" s="26"/>
      <c r="B497" s="1"/>
      <c r="C497" s="18"/>
      <c r="D497" s="18"/>
      <c r="E497" s="2"/>
      <c r="F497" s="54"/>
      <c r="G497" s="58"/>
      <c r="H497" s="58"/>
      <c r="I497" s="58"/>
      <c r="J497" s="58"/>
      <c r="K497" s="9"/>
      <c r="L497" s="5"/>
      <c r="M497" s="3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3"/>
      <c r="AD497" s="3"/>
      <c r="AE497" s="3"/>
      <c r="AF497" s="3"/>
      <c r="AG497" s="3"/>
      <c r="AH497" s="3"/>
      <c r="AI497" s="3"/>
      <c r="AJ497" s="3"/>
      <c r="AK497" s="3"/>
      <c r="AL497" s="43"/>
    </row>
    <row r="498" spans="1:38" s="46" customFormat="1">
      <c r="A498" s="26"/>
      <c r="B498" s="1"/>
      <c r="C498" s="18"/>
      <c r="D498" s="18"/>
      <c r="E498" s="2"/>
      <c r="F498" s="54"/>
      <c r="G498" s="58"/>
      <c r="H498" s="58"/>
      <c r="I498" s="58"/>
      <c r="J498" s="58"/>
      <c r="K498" s="9"/>
      <c r="L498" s="5"/>
      <c r="M498" s="3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3"/>
      <c r="AD498" s="3"/>
      <c r="AE498" s="3"/>
      <c r="AF498" s="3"/>
      <c r="AG498" s="3"/>
      <c r="AH498" s="3"/>
      <c r="AI498" s="3"/>
      <c r="AJ498" s="3"/>
      <c r="AK498" s="3"/>
      <c r="AL498" s="43"/>
    </row>
    <row r="499" spans="1:38" s="46" customFormat="1">
      <c r="A499" s="26"/>
      <c r="B499" s="1"/>
      <c r="C499" s="18"/>
      <c r="D499" s="18"/>
      <c r="E499" s="2"/>
      <c r="F499" s="54"/>
      <c r="G499" s="58"/>
      <c r="H499" s="58"/>
      <c r="I499" s="58"/>
      <c r="J499" s="58"/>
      <c r="K499" s="9"/>
      <c r="L499" s="5"/>
      <c r="M499" s="3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3"/>
      <c r="AD499" s="3"/>
      <c r="AE499" s="3"/>
      <c r="AF499" s="3"/>
      <c r="AG499" s="3"/>
      <c r="AH499" s="3"/>
      <c r="AI499" s="3"/>
      <c r="AJ499" s="3"/>
      <c r="AK499" s="3"/>
      <c r="AL499" s="43"/>
    </row>
    <row r="500" spans="1:38" s="46" customFormat="1">
      <c r="A500" s="26"/>
      <c r="B500" s="1"/>
      <c r="C500" s="18"/>
      <c r="D500" s="18"/>
      <c r="E500" s="2"/>
      <c r="F500" s="54"/>
      <c r="G500" s="58"/>
      <c r="H500" s="58"/>
      <c r="I500" s="58"/>
      <c r="J500" s="58"/>
      <c r="K500" s="9"/>
      <c r="L500" s="5"/>
      <c r="M500" s="3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3"/>
      <c r="AD500" s="3"/>
      <c r="AE500" s="3"/>
      <c r="AF500" s="3"/>
      <c r="AG500" s="3"/>
      <c r="AH500" s="3"/>
      <c r="AI500" s="3"/>
      <c r="AJ500" s="3"/>
      <c r="AK500" s="3"/>
      <c r="AL500" s="43"/>
    </row>
    <row r="501" spans="1:38" s="46" customFormat="1">
      <c r="A501" s="26"/>
      <c r="B501" s="1"/>
      <c r="C501" s="18"/>
      <c r="D501" s="18"/>
      <c r="E501" s="2"/>
      <c r="F501" s="54"/>
      <c r="G501" s="58"/>
      <c r="H501" s="58"/>
      <c r="I501" s="58"/>
      <c r="J501" s="58"/>
      <c r="K501" s="9"/>
      <c r="L501" s="5"/>
      <c r="M501" s="3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3"/>
      <c r="AD501" s="3"/>
      <c r="AE501" s="3"/>
      <c r="AF501" s="3"/>
      <c r="AG501" s="3"/>
      <c r="AH501" s="3"/>
      <c r="AI501" s="3"/>
      <c r="AJ501" s="3"/>
      <c r="AK501" s="3"/>
      <c r="AL501" s="43"/>
    </row>
    <row r="502" spans="1:38" s="46" customFormat="1">
      <c r="A502" s="26"/>
      <c r="B502" s="1"/>
      <c r="C502" s="18"/>
      <c r="D502" s="18"/>
      <c r="E502" s="2"/>
      <c r="F502" s="54"/>
      <c r="G502" s="58"/>
      <c r="H502" s="58"/>
      <c r="I502" s="58"/>
      <c r="J502" s="58"/>
      <c r="K502" s="9"/>
      <c r="L502" s="5"/>
      <c r="M502" s="3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3"/>
      <c r="AD502" s="3"/>
      <c r="AE502" s="3"/>
      <c r="AF502" s="3"/>
      <c r="AG502" s="3"/>
      <c r="AH502" s="3"/>
      <c r="AI502" s="3"/>
      <c r="AJ502" s="3"/>
      <c r="AK502" s="3"/>
      <c r="AL502" s="43"/>
    </row>
    <row r="503" spans="1:38" s="46" customFormat="1">
      <c r="A503" s="26"/>
      <c r="B503" s="1"/>
      <c r="C503" s="18"/>
      <c r="D503" s="18"/>
      <c r="E503" s="2"/>
      <c r="F503" s="54"/>
      <c r="G503" s="58"/>
      <c r="H503" s="58"/>
      <c r="I503" s="58"/>
      <c r="J503" s="58"/>
      <c r="K503" s="9"/>
      <c r="L503" s="5"/>
      <c r="M503" s="3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3"/>
      <c r="AD503" s="3"/>
      <c r="AE503" s="3"/>
      <c r="AF503" s="3"/>
      <c r="AG503" s="3"/>
      <c r="AH503" s="3"/>
      <c r="AI503" s="3"/>
      <c r="AJ503" s="3"/>
      <c r="AK503" s="3"/>
      <c r="AL503" s="43"/>
    </row>
    <row r="504" spans="1:38" s="46" customFormat="1">
      <c r="A504" s="26"/>
      <c r="B504" s="1"/>
      <c r="C504" s="18"/>
      <c r="D504" s="18"/>
      <c r="E504" s="2"/>
      <c r="F504" s="54"/>
      <c r="G504" s="58"/>
      <c r="H504" s="58"/>
      <c r="I504" s="58"/>
      <c r="J504" s="58"/>
      <c r="K504" s="9"/>
      <c r="L504" s="5"/>
      <c r="M504" s="3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3"/>
      <c r="AD504" s="3"/>
      <c r="AE504" s="3"/>
      <c r="AF504" s="3"/>
      <c r="AG504" s="3"/>
      <c r="AH504" s="3"/>
      <c r="AI504" s="3"/>
      <c r="AJ504" s="3"/>
      <c r="AK504" s="3"/>
      <c r="AL504" s="43"/>
    </row>
    <row r="505" spans="1:38" s="46" customFormat="1">
      <c r="A505" s="26"/>
      <c r="B505" s="1"/>
      <c r="C505" s="18"/>
      <c r="D505" s="18"/>
      <c r="E505" s="2"/>
      <c r="F505" s="54"/>
      <c r="G505" s="58"/>
      <c r="H505" s="58"/>
      <c r="I505" s="58"/>
      <c r="J505" s="58"/>
      <c r="K505" s="9"/>
      <c r="L505" s="5"/>
      <c r="M505" s="3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3"/>
      <c r="AD505" s="3"/>
      <c r="AE505" s="3"/>
      <c r="AF505" s="3"/>
      <c r="AG505" s="3"/>
      <c r="AH505" s="3"/>
      <c r="AI505" s="3"/>
      <c r="AJ505" s="3"/>
      <c r="AK505" s="3"/>
      <c r="AL505" s="43"/>
    </row>
    <row r="506" spans="1:38" s="46" customFormat="1">
      <c r="A506" s="26"/>
      <c r="B506" s="1"/>
      <c r="C506" s="18"/>
      <c r="D506" s="18"/>
      <c r="E506" s="2"/>
      <c r="F506" s="54"/>
      <c r="G506" s="58"/>
      <c r="H506" s="58"/>
      <c r="I506" s="58"/>
      <c r="J506" s="58"/>
      <c r="K506" s="9"/>
      <c r="L506" s="5"/>
      <c r="M506" s="3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3"/>
      <c r="AD506" s="3"/>
      <c r="AE506" s="3"/>
      <c r="AF506" s="3"/>
      <c r="AG506" s="3"/>
      <c r="AH506" s="3"/>
      <c r="AI506" s="3"/>
      <c r="AJ506" s="3"/>
      <c r="AK506" s="3"/>
      <c r="AL506" s="43"/>
    </row>
    <row r="507" spans="1:38" s="46" customFormat="1">
      <c r="A507" s="26"/>
      <c r="B507" s="1"/>
      <c r="C507" s="18"/>
      <c r="D507" s="18"/>
      <c r="E507" s="2"/>
      <c r="F507" s="54"/>
      <c r="G507" s="58"/>
      <c r="H507" s="58"/>
      <c r="I507" s="58"/>
      <c r="J507" s="58"/>
      <c r="K507" s="9"/>
      <c r="L507" s="5"/>
      <c r="M507" s="3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3"/>
      <c r="AD507" s="3"/>
      <c r="AE507" s="3"/>
      <c r="AF507" s="3"/>
      <c r="AG507" s="3"/>
      <c r="AH507" s="3"/>
      <c r="AI507" s="3"/>
      <c r="AJ507" s="3"/>
      <c r="AK507" s="3"/>
      <c r="AL507" s="43"/>
    </row>
    <row r="508" spans="1:38" s="46" customFormat="1">
      <c r="A508" s="26"/>
      <c r="B508" s="1"/>
      <c r="C508" s="18"/>
      <c r="D508" s="18"/>
      <c r="E508" s="2"/>
      <c r="F508" s="54"/>
      <c r="G508" s="58"/>
      <c r="H508" s="58"/>
      <c r="I508" s="58"/>
      <c r="J508" s="58"/>
      <c r="K508" s="9"/>
      <c r="L508" s="5"/>
      <c r="M508" s="3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3"/>
      <c r="AD508" s="3"/>
      <c r="AE508" s="3"/>
      <c r="AF508" s="3"/>
      <c r="AG508" s="3"/>
      <c r="AH508" s="3"/>
      <c r="AI508" s="3"/>
      <c r="AJ508" s="3"/>
      <c r="AK508" s="3"/>
      <c r="AL508" s="43"/>
    </row>
    <row r="509" spans="1:38" s="46" customFormat="1">
      <c r="A509" s="26"/>
      <c r="B509" s="1"/>
      <c r="C509" s="18"/>
      <c r="D509" s="18"/>
      <c r="E509" s="2"/>
      <c r="F509" s="54"/>
      <c r="G509" s="58"/>
      <c r="H509" s="58"/>
      <c r="I509" s="58"/>
      <c r="J509" s="58"/>
      <c r="K509" s="9"/>
      <c r="L509" s="5"/>
      <c r="M509" s="3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3"/>
      <c r="AD509" s="3"/>
      <c r="AE509" s="3"/>
      <c r="AF509" s="3"/>
      <c r="AG509" s="3"/>
      <c r="AH509" s="3"/>
      <c r="AI509" s="3"/>
      <c r="AJ509" s="3"/>
      <c r="AK509" s="3"/>
      <c r="AL509" s="43"/>
    </row>
    <row r="510" spans="1:38" s="46" customFormat="1">
      <c r="A510" s="26"/>
      <c r="B510" s="1"/>
      <c r="C510" s="18"/>
      <c r="D510" s="18"/>
      <c r="E510" s="2"/>
      <c r="F510" s="54"/>
      <c r="G510" s="58"/>
      <c r="H510" s="58"/>
      <c r="I510" s="58"/>
      <c r="J510" s="58"/>
      <c r="K510" s="9"/>
      <c r="L510" s="5"/>
      <c r="M510" s="3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3"/>
      <c r="AD510" s="3"/>
      <c r="AE510" s="3"/>
      <c r="AF510" s="3"/>
      <c r="AG510" s="3"/>
      <c r="AH510" s="3"/>
      <c r="AI510" s="3"/>
      <c r="AJ510" s="3"/>
      <c r="AK510" s="3"/>
      <c r="AL510" s="43"/>
    </row>
    <row r="511" spans="1:38" s="46" customFormat="1">
      <c r="A511" s="26"/>
      <c r="B511" s="1"/>
      <c r="C511" s="18"/>
      <c r="D511" s="18"/>
      <c r="E511" s="2"/>
      <c r="F511" s="54"/>
      <c r="G511" s="58"/>
      <c r="H511" s="58"/>
      <c r="I511" s="58"/>
      <c r="J511" s="58"/>
      <c r="K511" s="9"/>
      <c r="L511" s="5"/>
      <c r="M511" s="3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3"/>
      <c r="AD511" s="3"/>
      <c r="AE511" s="3"/>
      <c r="AF511" s="3"/>
      <c r="AG511" s="3"/>
      <c r="AH511" s="3"/>
      <c r="AI511" s="3"/>
      <c r="AJ511" s="3"/>
      <c r="AK511" s="3"/>
      <c r="AL511" s="43"/>
    </row>
    <row r="512" spans="1:38" s="46" customFormat="1">
      <c r="A512" s="26"/>
      <c r="B512" s="1"/>
      <c r="C512" s="18"/>
      <c r="D512" s="18"/>
      <c r="E512" s="2"/>
      <c r="F512" s="54"/>
      <c r="G512" s="58"/>
      <c r="H512" s="58"/>
      <c r="I512" s="58"/>
      <c r="J512" s="58"/>
      <c r="K512" s="9"/>
      <c r="L512" s="5"/>
      <c r="M512" s="3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3"/>
      <c r="AD512" s="3"/>
      <c r="AE512" s="3"/>
      <c r="AF512" s="3"/>
      <c r="AG512" s="3"/>
      <c r="AH512" s="3"/>
      <c r="AI512" s="3"/>
      <c r="AJ512" s="3"/>
      <c r="AK512" s="3"/>
      <c r="AL512" s="43"/>
    </row>
    <row r="513" spans="1:38" s="46" customFormat="1">
      <c r="A513" s="26"/>
      <c r="B513" s="1"/>
      <c r="C513" s="18"/>
      <c r="D513" s="18"/>
      <c r="E513" s="2"/>
      <c r="F513" s="54"/>
      <c r="G513" s="58"/>
      <c r="H513" s="58"/>
      <c r="I513" s="58"/>
      <c r="J513" s="58"/>
      <c r="K513" s="9"/>
      <c r="L513" s="5"/>
      <c r="M513" s="3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3"/>
      <c r="AD513" s="3"/>
      <c r="AE513" s="3"/>
      <c r="AF513" s="3"/>
      <c r="AG513" s="3"/>
      <c r="AH513" s="3"/>
      <c r="AI513" s="3"/>
      <c r="AJ513" s="3"/>
      <c r="AK513" s="3"/>
      <c r="AL513" s="43"/>
    </row>
    <row r="514" spans="1:38" s="46" customFormat="1">
      <c r="A514" s="26"/>
      <c r="B514" s="1"/>
      <c r="C514" s="18"/>
      <c r="D514" s="18"/>
      <c r="E514" s="2"/>
      <c r="F514" s="54"/>
      <c r="G514" s="58"/>
      <c r="H514" s="58"/>
      <c r="I514" s="58"/>
      <c r="J514" s="58"/>
      <c r="K514" s="9"/>
      <c r="L514" s="5"/>
      <c r="M514" s="3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3"/>
      <c r="AD514" s="3"/>
      <c r="AE514" s="3"/>
      <c r="AF514" s="3"/>
      <c r="AG514" s="3"/>
      <c r="AH514" s="3"/>
      <c r="AI514" s="3"/>
      <c r="AJ514" s="3"/>
      <c r="AK514" s="3"/>
      <c r="AL514" s="43"/>
    </row>
    <row r="515" spans="1:38" s="46" customFormat="1">
      <c r="A515" s="26"/>
      <c r="B515" s="1"/>
      <c r="C515" s="18"/>
      <c r="D515" s="18"/>
      <c r="E515" s="2"/>
      <c r="F515" s="54"/>
      <c r="G515" s="58"/>
      <c r="H515" s="58"/>
      <c r="I515" s="58"/>
      <c r="J515" s="58"/>
      <c r="K515" s="9"/>
      <c r="L515" s="5"/>
      <c r="M515" s="3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3"/>
      <c r="AD515" s="3"/>
      <c r="AE515" s="3"/>
      <c r="AF515" s="3"/>
      <c r="AG515" s="3"/>
      <c r="AH515" s="3"/>
      <c r="AI515" s="3"/>
      <c r="AJ515" s="3"/>
      <c r="AK515" s="3"/>
      <c r="AL515" s="43"/>
    </row>
    <row r="516" spans="1:38" s="46" customFormat="1">
      <c r="A516" s="26"/>
      <c r="B516" s="1"/>
      <c r="C516" s="18"/>
      <c r="D516" s="18"/>
      <c r="E516" s="2"/>
      <c r="F516" s="54"/>
      <c r="G516" s="58"/>
      <c r="H516" s="58"/>
      <c r="I516" s="58"/>
      <c r="J516" s="58"/>
      <c r="K516" s="9"/>
      <c r="L516" s="5"/>
      <c r="M516" s="3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3"/>
      <c r="AD516" s="3"/>
      <c r="AE516" s="3"/>
      <c r="AF516" s="3"/>
      <c r="AG516" s="3"/>
      <c r="AH516" s="3"/>
      <c r="AI516" s="3"/>
      <c r="AJ516" s="3"/>
      <c r="AK516" s="3"/>
      <c r="AL516" s="43"/>
    </row>
    <row r="517" spans="1:38" s="46" customFormat="1">
      <c r="A517" s="26"/>
      <c r="B517" s="1"/>
      <c r="C517" s="18"/>
      <c r="D517" s="18"/>
      <c r="E517" s="2"/>
      <c r="F517" s="54"/>
      <c r="G517" s="58"/>
      <c r="H517" s="58"/>
      <c r="I517" s="58"/>
      <c r="J517" s="58"/>
      <c r="K517" s="9"/>
      <c r="L517" s="5"/>
      <c r="M517" s="3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3"/>
      <c r="AD517" s="3"/>
      <c r="AE517" s="3"/>
      <c r="AF517" s="3"/>
      <c r="AG517" s="3"/>
      <c r="AH517" s="3"/>
      <c r="AI517" s="3"/>
      <c r="AJ517" s="3"/>
      <c r="AK517" s="3"/>
      <c r="AL517" s="43"/>
    </row>
    <row r="518" spans="1:38" s="46" customFormat="1">
      <c r="A518" s="26"/>
      <c r="B518" s="1"/>
      <c r="C518" s="18"/>
      <c r="D518" s="18"/>
      <c r="E518" s="2"/>
      <c r="F518" s="54"/>
      <c r="G518" s="58"/>
      <c r="H518" s="58"/>
      <c r="I518" s="58"/>
      <c r="J518" s="58"/>
      <c r="K518" s="9"/>
      <c r="L518" s="5"/>
      <c r="M518" s="3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3"/>
      <c r="AD518" s="3"/>
      <c r="AE518" s="3"/>
      <c r="AF518" s="3"/>
      <c r="AG518" s="3"/>
      <c r="AH518" s="3"/>
      <c r="AI518" s="3"/>
      <c r="AJ518" s="3"/>
      <c r="AK518" s="3"/>
      <c r="AL518" s="43"/>
    </row>
    <row r="519" spans="1:38" s="46" customFormat="1">
      <c r="A519" s="26"/>
      <c r="B519" s="1"/>
      <c r="C519" s="18"/>
      <c r="D519" s="18"/>
      <c r="E519" s="2"/>
      <c r="F519" s="54"/>
      <c r="G519" s="58"/>
      <c r="H519" s="58"/>
      <c r="I519" s="58"/>
      <c r="J519" s="58"/>
      <c r="K519" s="9"/>
      <c r="L519" s="5"/>
      <c r="M519" s="3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3"/>
      <c r="AD519" s="3"/>
      <c r="AE519" s="3"/>
      <c r="AF519" s="3"/>
      <c r="AG519" s="3"/>
      <c r="AH519" s="3"/>
      <c r="AI519" s="3"/>
      <c r="AJ519" s="3"/>
      <c r="AK519" s="3"/>
      <c r="AL519" s="43"/>
    </row>
    <row r="520" spans="1:38" s="46" customFormat="1">
      <c r="A520" s="26"/>
      <c r="B520" s="1"/>
      <c r="C520" s="18"/>
      <c r="D520" s="18"/>
      <c r="E520" s="2"/>
      <c r="F520" s="54"/>
      <c r="G520" s="58"/>
      <c r="H520" s="58"/>
      <c r="I520" s="58"/>
      <c r="J520" s="58"/>
      <c r="K520" s="9"/>
      <c r="L520" s="5"/>
      <c r="M520" s="3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3"/>
      <c r="AD520" s="3"/>
      <c r="AE520" s="3"/>
      <c r="AF520" s="3"/>
      <c r="AG520" s="3"/>
      <c r="AH520" s="3"/>
      <c r="AI520" s="3"/>
      <c r="AJ520" s="3"/>
      <c r="AK520" s="3"/>
      <c r="AL520" s="43"/>
    </row>
    <row r="521" spans="1:38" s="46" customFormat="1">
      <c r="A521" s="26"/>
      <c r="B521" s="1"/>
      <c r="C521" s="18"/>
      <c r="D521" s="18"/>
      <c r="E521" s="2"/>
      <c r="F521" s="54"/>
      <c r="G521" s="58"/>
      <c r="H521" s="58"/>
      <c r="I521" s="58"/>
      <c r="J521" s="58"/>
      <c r="K521" s="9"/>
      <c r="L521" s="5"/>
      <c r="M521" s="3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3"/>
      <c r="AD521" s="3"/>
      <c r="AE521" s="3"/>
      <c r="AF521" s="3"/>
      <c r="AG521" s="3"/>
      <c r="AH521" s="3"/>
      <c r="AI521" s="3"/>
      <c r="AJ521" s="3"/>
      <c r="AK521" s="3"/>
      <c r="AL521" s="43"/>
    </row>
    <row r="522" spans="1:38" s="46" customFormat="1">
      <c r="A522" s="26"/>
      <c r="B522" s="1"/>
      <c r="C522" s="18"/>
      <c r="D522" s="18"/>
      <c r="E522" s="2"/>
      <c r="F522" s="54"/>
      <c r="G522" s="58"/>
      <c r="H522" s="58"/>
      <c r="I522" s="58"/>
      <c r="J522" s="58"/>
      <c r="K522" s="9"/>
      <c r="L522" s="5"/>
      <c r="M522" s="3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3"/>
      <c r="AD522" s="3"/>
      <c r="AE522" s="3"/>
      <c r="AF522" s="3"/>
      <c r="AG522" s="3"/>
      <c r="AH522" s="3"/>
      <c r="AI522" s="3"/>
      <c r="AJ522" s="3"/>
      <c r="AK522" s="3"/>
      <c r="AL522" s="43"/>
    </row>
    <row r="523" spans="1:38" s="46" customFormat="1">
      <c r="A523" s="26"/>
      <c r="B523" s="1"/>
      <c r="C523" s="18"/>
      <c r="D523" s="18"/>
      <c r="E523" s="2"/>
      <c r="F523" s="54"/>
      <c r="G523" s="58"/>
      <c r="H523" s="58"/>
      <c r="I523" s="58"/>
      <c r="J523" s="58"/>
      <c r="K523" s="9"/>
      <c r="L523" s="5"/>
      <c r="M523" s="3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3"/>
      <c r="AD523" s="3"/>
      <c r="AE523" s="3"/>
      <c r="AF523" s="3"/>
      <c r="AG523" s="3"/>
      <c r="AH523" s="3"/>
      <c r="AI523" s="3"/>
      <c r="AJ523" s="3"/>
      <c r="AK523" s="3"/>
      <c r="AL523" s="43"/>
    </row>
    <row r="524" spans="1:38" s="46" customFormat="1">
      <c r="A524" s="26"/>
      <c r="B524" s="1"/>
      <c r="C524" s="18"/>
      <c r="D524" s="18"/>
      <c r="E524" s="2"/>
      <c r="F524" s="54"/>
      <c r="G524" s="58"/>
      <c r="H524" s="58"/>
      <c r="I524" s="58"/>
      <c r="J524" s="58"/>
      <c r="K524" s="9"/>
      <c r="L524" s="5"/>
      <c r="M524" s="3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3"/>
      <c r="AD524" s="3"/>
      <c r="AE524" s="3"/>
      <c r="AF524" s="3"/>
      <c r="AG524" s="3"/>
      <c r="AH524" s="3"/>
      <c r="AI524" s="3"/>
      <c r="AJ524" s="3"/>
      <c r="AK524" s="3"/>
      <c r="AL524" s="43"/>
    </row>
    <row r="525" spans="1:38" s="46" customFormat="1">
      <c r="A525" s="26"/>
      <c r="B525" s="1"/>
      <c r="C525" s="18"/>
      <c r="D525" s="18"/>
      <c r="E525" s="2"/>
      <c r="F525" s="54"/>
      <c r="G525" s="58"/>
      <c r="H525" s="58"/>
      <c r="I525" s="58"/>
      <c r="J525" s="58"/>
      <c r="K525" s="9"/>
      <c r="L525" s="5"/>
      <c r="M525" s="3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3"/>
      <c r="AD525" s="3"/>
      <c r="AE525" s="3"/>
      <c r="AF525" s="3"/>
      <c r="AG525" s="3"/>
      <c r="AH525" s="3"/>
      <c r="AI525" s="3"/>
      <c r="AJ525" s="3"/>
      <c r="AK525" s="3"/>
      <c r="AL525" s="43"/>
    </row>
    <row r="526" spans="1:38" s="46" customFormat="1">
      <c r="A526" s="26"/>
      <c r="B526" s="1"/>
      <c r="C526" s="18"/>
      <c r="D526" s="18"/>
      <c r="E526" s="2"/>
      <c r="F526" s="54"/>
      <c r="G526" s="58"/>
      <c r="H526" s="58"/>
      <c r="I526" s="58"/>
      <c r="J526" s="58"/>
      <c r="K526" s="9"/>
      <c r="L526" s="5"/>
      <c r="M526" s="3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3"/>
      <c r="AD526" s="3"/>
      <c r="AE526" s="3"/>
      <c r="AF526" s="3"/>
      <c r="AG526" s="3"/>
      <c r="AH526" s="3"/>
      <c r="AI526" s="3"/>
      <c r="AJ526" s="3"/>
      <c r="AK526" s="3"/>
      <c r="AL526" s="43"/>
    </row>
    <row r="527" spans="1:38" s="46" customFormat="1">
      <c r="A527" s="26"/>
      <c r="B527" s="1"/>
      <c r="C527" s="18"/>
      <c r="D527" s="18"/>
      <c r="E527" s="2"/>
      <c r="F527" s="54"/>
      <c r="G527" s="58"/>
      <c r="H527" s="58"/>
      <c r="I527" s="58"/>
      <c r="J527" s="58"/>
      <c r="K527" s="9"/>
      <c r="L527" s="5"/>
      <c r="M527" s="3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3"/>
      <c r="AD527" s="3"/>
      <c r="AE527" s="3"/>
      <c r="AF527" s="3"/>
      <c r="AG527" s="3"/>
      <c r="AH527" s="3"/>
      <c r="AI527" s="3"/>
      <c r="AJ527" s="3"/>
      <c r="AK527" s="3"/>
      <c r="AL527" s="43"/>
    </row>
    <row r="528" spans="1:38" s="46" customFormat="1">
      <c r="A528" s="26"/>
      <c r="B528" s="1"/>
      <c r="C528" s="18"/>
      <c r="D528" s="18"/>
      <c r="E528" s="2"/>
      <c r="F528" s="54"/>
      <c r="G528" s="58"/>
      <c r="H528" s="58"/>
      <c r="I528" s="58"/>
      <c r="J528" s="58"/>
      <c r="K528" s="9"/>
      <c r="L528" s="5"/>
      <c r="M528" s="3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3"/>
      <c r="AD528" s="3"/>
      <c r="AE528" s="3"/>
      <c r="AF528" s="3"/>
      <c r="AG528" s="3"/>
      <c r="AH528" s="3"/>
      <c r="AI528" s="3"/>
      <c r="AJ528" s="3"/>
      <c r="AK528" s="3"/>
      <c r="AL528" s="43"/>
    </row>
    <row r="529" spans="1:38" s="46" customFormat="1">
      <c r="A529" s="26"/>
      <c r="B529" s="1"/>
      <c r="C529" s="18"/>
      <c r="D529" s="18"/>
      <c r="E529" s="2"/>
      <c r="F529" s="54"/>
      <c r="G529" s="58"/>
      <c r="H529" s="58"/>
      <c r="I529" s="58"/>
      <c r="J529" s="58"/>
      <c r="K529" s="9"/>
      <c r="L529" s="5"/>
      <c r="M529" s="3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3"/>
      <c r="AD529" s="3"/>
      <c r="AE529" s="3"/>
      <c r="AF529" s="3"/>
      <c r="AG529" s="3"/>
      <c r="AH529" s="3"/>
      <c r="AI529" s="3"/>
      <c r="AJ529" s="3"/>
      <c r="AK529" s="3"/>
      <c r="AL529" s="43"/>
    </row>
    <row r="530" spans="1:38" s="46" customFormat="1">
      <c r="A530" s="26"/>
      <c r="B530" s="1"/>
      <c r="C530" s="18"/>
      <c r="D530" s="18"/>
      <c r="E530" s="2"/>
      <c r="F530" s="54"/>
      <c r="G530" s="58"/>
      <c r="H530" s="58"/>
      <c r="I530" s="58"/>
      <c r="J530" s="58"/>
      <c r="K530" s="9"/>
      <c r="L530" s="5"/>
      <c r="M530" s="3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3"/>
      <c r="AD530" s="3"/>
      <c r="AE530" s="3"/>
      <c r="AF530" s="3"/>
      <c r="AG530" s="3"/>
      <c r="AH530" s="3"/>
      <c r="AI530" s="3"/>
      <c r="AJ530" s="3"/>
      <c r="AK530" s="3"/>
      <c r="AL530" s="43"/>
    </row>
    <row r="531" spans="1:38" s="46" customFormat="1">
      <c r="A531" s="26"/>
      <c r="B531" s="1"/>
      <c r="C531" s="18"/>
      <c r="D531" s="18"/>
      <c r="E531" s="2"/>
      <c r="F531" s="54"/>
      <c r="G531" s="58"/>
      <c r="H531" s="58"/>
      <c r="I531" s="58"/>
      <c r="J531" s="58"/>
      <c r="K531" s="9"/>
      <c r="L531" s="5"/>
      <c r="M531" s="3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3"/>
      <c r="AD531" s="3"/>
      <c r="AE531" s="3"/>
      <c r="AF531" s="3"/>
      <c r="AG531" s="3"/>
      <c r="AH531" s="3"/>
      <c r="AI531" s="3"/>
      <c r="AJ531" s="3"/>
      <c r="AK531" s="3"/>
      <c r="AL531" s="43"/>
    </row>
    <row r="532" spans="1:38" s="46" customFormat="1">
      <c r="A532" s="26"/>
      <c r="B532" s="1"/>
      <c r="C532" s="18"/>
      <c r="D532" s="18"/>
      <c r="E532" s="2"/>
      <c r="F532" s="54"/>
      <c r="G532" s="58"/>
      <c r="H532" s="58"/>
      <c r="I532" s="58"/>
      <c r="J532" s="58"/>
      <c r="K532" s="9"/>
      <c r="L532" s="5"/>
      <c r="M532" s="3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3"/>
      <c r="AD532" s="3"/>
      <c r="AE532" s="3"/>
      <c r="AF532" s="3"/>
      <c r="AG532" s="3"/>
      <c r="AH532" s="3"/>
      <c r="AI532" s="3"/>
      <c r="AJ532" s="3"/>
      <c r="AK532" s="3"/>
      <c r="AL532" s="43"/>
    </row>
    <row r="533" spans="1:38" s="46" customFormat="1">
      <c r="A533" s="26"/>
      <c r="B533" s="1"/>
      <c r="C533" s="18"/>
      <c r="D533" s="18"/>
      <c r="E533" s="2"/>
      <c r="F533" s="54"/>
      <c r="G533" s="58"/>
      <c r="H533" s="58"/>
      <c r="I533" s="58"/>
      <c r="J533" s="58"/>
      <c r="K533" s="9"/>
      <c r="L533" s="5"/>
      <c r="M533" s="3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3"/>
      <c r="AD533" s="3"/>
      <c r="AE533" s="3"/>
      <c r="AF533" s="3"/>
      <c r="AG533" s="3"/>
      <c r="AH533" s="3"/>
      <c r="AI533" s="3"/>
      <c r="AJ533" s="3"/>
      <c r="AK533" s="3"/>
      <c r="AL533" s="43"/>
    </row>
    <row r="534" spans="1:38" s="46" customFormat="1">
      <c r="A534" s="26"/>
      <c r="B534" s="1"/>
      <c r="C534" s="18"/>
      <c r="D534" s="18"/>
      <c r="E534" s="2"/>
      <c r="F534" s="54"/>
      <c r="G534" s="58"/>
      <c r="H534" s="58"/>
      <c r="I534" s="58"/>
      <c r="J534" s="58"/>
      <c r="K534" s="9"/>
      <c r="L534" s="5"/>
      <c r="M534" s="3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3"/>
      <c r="AD534" s="3"/>
      <c r="AE534" s="3"/>
      <c r="AF534" s="3"/>
      <c r="AG534" s="3"/>
      <c r="AH534" s="3"/>
      <c r="AI534" s="3"/>
      <c r="AJ534" s="3"/>
      <c r="AK534" s="3"/>
      <c r="AL534" s="43"/>
    </row>
    <row r="535" spans="1:38" s="46" customFormat="1">
      <c r="A535" s="26"/>
      <c r="B535" s="1"/>
      <c r="C535" s="18"/>
      <c r="D535" s="18"/>
      <c r="E535" s="2"/>
      <c r="F535" s="54"/>
      <c r="G535" s="58"/>
      <c r="H535" s="58"/>
      <c r="I535" s="58"/>
      <c r="J535" s="58"/>
      <c r="K535" s="9"/>
      <c r="L535" s="5"/>
      <c r="M535" s="3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3"/>
      <c r="AD535" s="3"/>
      <c r="AE535" s="3"/>
      <c r="AF535" s="3"/>
      <c r="AG535" s="3"/>
      <c r="AH535" s="3"/>
      <c r="AI535" s="3"/>
      <c r="AJ535" s="3"/>
      <c r="AK535" s="3"/>
      <c r="AL535" s="43"/>
    </row>
    <row r="536" spans="1:38" s="46" customFormat="1">
      <c r="A536" s="26"/>
      <c r="B536" s="1"/>
      <c r="C536" s="18"/>
      <c r="D536" s="18"/>
      <c r="E536" s="2"/>
      <c r="F536" s="54"/>
      <c r="G536" s="58"/>
      <c r="H536" s="58"/>
      <c r="I536" s="58"/>
      <c r="J536" s="58"/>
      <c r="K536" s="9"/>
      <c r="L536" s="5"/>
      <c r="M536" s="3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3"/>
      <c r="AD536" s="3"/>
      <c r="AE536" s="3"/>
      <c r="AF536" s="3"/>
      <c r="AG536" s="3"/>
      <c r="AH536" s="3"/>
      <c r="AI536" s="3"/>
      <c r="AJ536" s="3"/>
      <c r="AK536" s="3"/>
      <c r="AL536" s="43"/>
    </row>
    <row r="537" spans="1:38" s="46" customFormat="1">
      <c r="A537" s="26"/>
      <c r="B537" s="1"/>
      <c r="C537" s="18"/>
      <c r="D537" s="18"/>
      <c r="E537" s="2"/>
      <c r="F537" s="54"/>
      <c r="G537" s="58"/>
      <c r="H537" s="58"/>
      <c r="I537" s="58"/>
      <c r="J537" s="58"/>
      <c r="K537" s="9"/>
      <c r="L537" s="5"/>
      <c r="M537" s="3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3"/>
      <c r="AD537" s="3"/>
      <c r="AE537" s="3"/>
      <c r="AF537" s="3"/>
      <c r="AG537" s="3"/>
      <c r="AH537" s="3"/>
      <c r="AI537" s="3"/>
      <c r="AJ537" s="3"/>
      <c r="AK537" s="3"/>
      <c r="AL537" s="43"/>
    </row>
    <row r="538" spans="1:38" s="46" customFormat="1">
      <c r="A538" s="26"/>
      <c r="B538" s="1"/>
      <c r="C538" s="18"/>
      <c r="D538" s="18"/>
      <c r="E538" s="2"/>
      <c r="F538" s="54"/>
      <c r="G538" s="58"/>
      <c r="H538" s="58"/>
      <c r="I538" s="58"/>
      <c r="J538" s="58"/>
      <c r="K538" s="9"/>
      <c r="L538" s="5"/>
      <c r="M538" s="3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3"/>
      <c r="AD538" s="3"/>
      <c r="AE538" s="3"/>
      <c r="AF538" s="3"/>
      <c r="AG538" s="3"/>
      <c r="AH538" s="3"/>
      <c r="AI538" s="3"/>
      <c r="AJ538" s="3"/>
      <c r="AK538" s="3"/>
      <c r="AL538" s="43"/>
    </row>
    <row r="539" spans="1:38" s="46" customFormat="1">
      <c r="A539" s="26"/>
      <c r="B539" s="1"/>
      <c r="C539" s="18"/>
      <c r="D539" s="18"/>
      <c r="E539" s="2"/>
      <c r="F539" s="54"/>
      <c r="G539" s="58"/>
      <c r="H539" s="58"/>
      <c r="I539" s="58"/>
      <c r="J539" s="58"/>
      <c r="K539" s="9"/>
      <c r="L539" s="5"/>
      <c r="M539" s="3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3"/>
      <c r="AD539" s="3"/>
      <c r="AE539" s="3"/>
      <c r="AF539" s="3"/>
      <c r="AG539" s="3"/>
      <c r="AH539" s="3"/>
      <c r="AI539" s="3"/>
      <c r="AJ539" s="3"/>
      <c r="AK539" s="3"/>
      <c r="AL539" s="43"/>
    </row>
    <row r="540" spans="1:38" s="46" customFormat="1">
      <c r="A540" s="26"/>
      <c r="B540" s="1"/>
      <c r="C540" s="18"/>
      <c r="D540" s="18"/>
      <c r="E540" s="2"/>
      <c r="F540" s="54"/>
      <c r="G540" s="58"/>
      <c r="H540" s="58"/>
      <c r="I540" s="58"/>
      <c r="J540" s="58"/>
      <c r="K540" s="9"/>
      <c r="L540" s="5"/>
      <c r="M540" s="3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3"/>
      <c r="AD540" s="3"/>
      <c r="AE540" s="3"/>
      <c r="AF540" s="3"/>
      <c r="AG540" s="3"/>
      <c r="AH540" s="3"/>
      <c r="AI540" s="3"/>
      <c r="AJ540" s="3"/>
      <c r="AK540" s="3"/>
      <c r="AL540" s="43"/>
    </row>
    <row r="541" spans="1:38" s="46" customFormat="1">
      <c r="A541" s="26"/>
      <c r="B541" s="1"/>
      <c r="C541" s="18"/>
      <c r="D541" s="18"/>
      <c r="E541" s="2"/>
      <c r="F541" s="54"/>
      <c r="G541" s="58"/>
      <c r="H541" s="58"/>
      <c r="I541" s="58"/>
      <c r="J541" s="58"/>
      <c r="K541" s="9"/>
      <c r="L541" s="5"/>
      <c r="M541" s="3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3"/>
      <c r="AD541" s="3"/>
      <c r="AE541" s="3"/>
      <c r="AF541" s="3"/>
      <c r="AG541" s="3"/>
      <c r="AH541" s="3"/>
      <c r="AI541" s="3"/>
      <c r="AJ541" s="3"/>
      <c r="AK541" s="3"/>
      <c r="AL541" s="43"/>
    </row>
    <row r="542" spans="1:38" s="46" customFormat="1">
      <c r="A542" s="26"/>
      <c r="B542" s="1"/>
      <c r="C542" s="18"/>
      <c r="D542" s="18"/>
      <c r="E542" s="2"/>
      <c r="F542" s="54"/>
      <c r="G542" s="58"/>
      <c r="H542" s="58"/>
      <c r="I542" s="58"/>
      <c r="J542" s="58"/>
      <c r="K542" s="9"/>
      <c r="L542" s="5"/>
      <c r="M542" s="3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3"/>
      <c r="AD542" s="3"/>
      <c r="AE542" s="3"/>
      <c r="AF542" s="3"/>
      <c r="AG542" s="3"/>
      <c r="AH542" s="3"/>
      <c r="AI542" s="3"/>
      <c r="AJ542" s="3"/>
      <c r="AK542" s="3"/>
      <c r="AL542" s="43"/>
    </row>
    <row r="543" spans="1:38" s="46" customFormat="1">
      <c r="A543" s="26"/>
      <c r="B543" s="1"/>
      <c r="C543" s="18"/>
      <c r="D543" s="18"/>
      <c r="E543" s="2"/>
      <c r="F543" s="54"/>
      <c r="G543" s="58"/>
      <c r="H543" s="58"/>
      <c r="I543" s="58"/>
      <c r="J543" s="58"/>
      <c r="K543" s="9"/>
      <c r="L543" s="5"/>
      <c r="M543" s="3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3"/>
      <c r="AD543" s="3"/>
      <c r="AE543" s="3"/>
      <c r="AF543" s="3"/>
      <c r="AG543" s="3"/>
      <c r="AH543" s="3"/>
      <c r="AI543" s="3"/>
      <c r="AJ543" s="3"/>
      <c r="AK543" s="3"/>
      <c r="AL543" s="43"/>
    </row>
    <row r="544" spans="1:38" s="46" customFormat="1">
      <c r="A544" s="26"/>
      <c r="B544" s="1"/>
      <c r="C544" s="18"/>
      <c r="D544" s="18"/>
      <c r="E544" s="2"/>
      <c r="F544" s="54"/>
      <c r="G544" s="58"/>
      <c r="H544" s="58"/>
      <c r="I544" s="58"/>
      <c r="J544" s="58"/>
      <c r="K544" s="9"/>
      <c r="L544" s="5"/>
      <c r="M544" s="3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3"/>
      <c r="AD544" s="3"/>
      <c r="AE544" s="3"/>
      <c r="AF544" s="3"/>
      <c r="AG544" s="3"/>
      <c r="AH544" s="3"/>
      <c r="AI544" s="3"/>
      <c r="AJ544" s="3"/>
      <c r="AK544" s="3"/>
      <c r="AL544" s="43"/>
    </row>
    <row r="545" spans="1:38" s="46" customFormat="1">
      <c r="A545" s="26"/>
      <c r="B545" s="1"/>
      <c r="C545" s="18"/>
      <c r="D545" s="18"/>
      <c r="E545" s="2"/>
      <c r="F545" s="54"/>
      <c r="G545" s="58"/>
      <c r="H545" s="58"/>
      <c r="I545" s="58"/>
      <c r="J545" s="58"/>
      <c r="K545" s="9"/>
      <c r="L545" s="5"/>
      <c r="M545" s="3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3"/>
      <c r="AD545" s="3"/>
      <c r="AE545" s="3"/>
      <c r="AF545" s="3"/>
      <c r="AG545" s="3"/>
      <c r="AH545" s="3"/>
      <c r="AI545" s="3"/>
      <c r="AJ545" s="3"/>
      <c r="AK545" s="3"/>
      <c r="AL545" s="43"/>
    </row>
    <row r="546" spans="1:38" s="46" customFormat="1">
      <c r="A546" s="26"/>
      <c r="B546" s="1"/>
      <c r="C546" s="18"/>
      <c r="D546" s="18"/>
      <c r="E546" s="2"/>
      <c r="F546" s="54"/>
      <c r="G546" s="58"/>
      <c r="H546" s="58"/>
      <c r="I546" s="58"/>
      <c r="J546" s="58"/>
      <c r="K546" s="9"/>
      <c r="L546" s="5"/>
      <c r="M546" s="3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3"/>
      <c r="AD546" s="3"/>
      <c r="AE546" s="3"/>
      <c r="AF546" s="3"/>
      <c r="AG546" s="3"/>
      <c r="AH546" s="3"/>
      <c r="AI546" s="3"/>
      <c r="AJ546" s="3"/>
      <c r="AK546" s="3"/>
      <c r="AL546" s="43"/>
    </row>
    <row r="547" spans="1:38" s="46" customFormat="1">
      <c r="A547" s="26"/>
      <c r="B547" s="1"/>
      <c r="C547" s="18"/>
      <c r="D547" s="18"/>
      <c r="E547" s="2"/>
      <c r="F547" s="54"/>
      <c r="G547" s="58"/>
      <c r="H547" s="58"/>
      <c r="I547" s="58"/>
      <c r="J547" s="58"/>
      <c r="K547" s="9"/>
      <c r="L547" s="5"/>
      <c r="M547" s="3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3"/>
      <c r="AD547" s="3"/>
      <c r="AE547" s="3"/>
      <c r="AF547" s="3"/>
      <c r="AG547" s="3"/>
      <c r="AH547" s="3"/>
      <c r="AI547" s="3"/>
      <c r="AJ547" s="3"/>
      <c r="AK547" s="3"/>
      <c r="AL547" s="43"/>
    </row>
    <row r="548" spans="1:38" s="46" customFormat="1">
      <c r="A548" s="26"/>
      <c r="B548" s="1"/>
      <c r="C548" s="18"/>
      <c r="D548" s="18"/>
      <c r="E548" s="2"/>
      <c r="F548" s="54"/>
      <c r="G548" s="58"/>
      <c r="H548" s="58"/>
      <c r="I548" s="58"/>
      <c r="J548" s="58"/>
      <c r="K548" s="9"/>
      <c r="L548" s="5"/>
      <c r="M548" s="3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3"/>
      <c r="AD548" s="3"/>
      <c r="AE548" s="3"/>
      <c r="AF548" s="3"/>
      <c r="AG548" s="3"/>
      <c r="AH548" s="3"/>
      <c r="AI548" s="3"/>
      <c r="AJ548" s="3"/>
      <c r="AK548" s="3"/>
      <c r="AL548" s="43"/>
    </row>
    <row r="549" spans="1:38" s="46" customFormat="1">
      <c r="A549" s="26"/>
      <c r="B549" s="1"/>
      <c r="C549" s="18"/>
      <c r="D549" s="18"/>
      <c r="E549" s="2"/>
      <c r="F549" s="54"/>
      <c r="G549" s="58"/>
      <c r="H549" s="58"/>
      <c r="I549" s="58"/>
      <c r="J549" s="58"/>
      <c r="K549" s="9"/>
      <c r="L549" s="5"/>
      <c r="M549" s="3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3"/>
      <c r="AD549" s="3"/>
      <c r="AE549" s="3"/>
      <c r="AF549" s="3"/>
      <c r="AG549" s="3"/>
      <c r="AH549" s="3"/>
      <c r="AI549" s="3"/>
      <c r="AJ549" s="3"/>
      <c r="AK549" s="3"/>
      <c r="AL549" s="43"/>
    </row>
    <row r="550" spans="1:38" s="46" customFormat="1">
      <c r="A550" s="26"/>
      <c r="B550" s="1"/>
      <c r="C550" s="18"/>
      <c r="D550" s="18"/>
      <c r="E550" s="2"/>
      <c r="F550" s="54"/>
      <c r="G550" s="58"/>
      <c r="H550" s="58"/>
      <c r="I550" s="58"/>
      <c r="J550" s="58"/>
      <c r="K550" s="9"/>
      <c r="L550" s="5"/>
      <c r="M550" s="3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3"/>
      <c r="AD550" s="3"/>
      <c r="AE550" s="3"/>
      <c r="AF550" s="3"/>
      <c r="AG550" s="3"/>
      <c r="AH550" s="3"/>
      <c r="AI550" s="3"/>
      <c r="AJ550" s="3"/>
      <c r="AK550" s="3"/>
      <c r="AL550" s="43"/>
    </row>
    <row r="551" spans="1:38" s="46" customFormat="1">
      <c r="A551" s="26"/>
      <c r="B551" s="1"/>
      <c r="C551" s="18"/>
      <c r="D551" s="18"/>
      <c r="E551" s="2"/>
      <c r="F551" s="54"/>
      <c r="G551" s="58"/>
      <c r="H551" s="58"/>
      <c r="I551" s="58"/>
      <c r="J551" s="58"/>
      <c r="K551" s="9"/>
      <c r="L551" s="5"/>
      <c r="M551" s="3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3"/>
      <c r="AD551" s="3"/>
      <c r="AE551" s="3"/>
      <c r="AF551" s="3"/>
      <c r="AG551" s="3"/>
      <c r="AH551" s="3"/>
      <c r="AI551" s="3"/>
      <c r="AJ551" s="3"/>
      <c r="AK551" s="3"/>
      <c r="AL551" s="43"/>
    </row>
    <row r="552" spans="1:38" s="46" customFormat="1">
      <c r="A552" s="26"/>
      <c r="B552" s="1"/>
      <c r="C552" s="18"/>
      <c r="D552" s="18"/>
      <c r="E552" s="2"/>
      <c r="F552" s="54"/>
      <c r="G552" s="58"/>
      <c r="H552" s="58"/>
      <c r="I552" s="58"/>
      <c r="J552" s="58"/>
      <c r="K552" s="9"/>
      <c r="L552" s="5"/>
      <c r="M552" s="3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3"/>
      <c r="AD552" s="3"/>
      <c r="AE552" s="3"/>
      <c r="AF552" s="3"/>
      <c r="AG552" s="3"/>
      <c r="AH552" s="3"/>
      <c r="AI552" s="3"/>
      <c r="AJ552" s="3"/>
      <c r="AK552" s="3"/>
      <c r="AL552" s="43"/>
    </row>
    <row r="553" spans="1:38" s="46" customFormat="1">
      <c r="A553" s="26"/>
      <c r="B553" s="1"/>
      <c r="C553" s="18"/>
      <c r="D553" s="18"/>
      <c r="E553" s="2"/>
      <c r="F553" s="54"/>
      <c r="G553" s="58"/>
      <c r="H553" s="58"/>
      <c r="I553" s="58"/>
      <c r="J553" s="58"/>
      <c r="K553" s="9"/>
      <c r="L553" s="5"/>
      <c r="M553" s="3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3"/>
      <c r="AD553" s="3"/>
      <c r="AE553" s="3"/>
      <c r="AF553" s="3"/>
      <c r="AG553" s="3"/>
      <c r="AH553" s="3"/>
      <c r="AI553" s="3"/>
      <c r="AJ553" s="3"/>
      <c r="AK553" s="3"/>
      <c r="AL553" s="43"/>
    </row>
    <row r="554" spans="1:38" s="46" customFormat="1">
      <c r="A554" s="26"/>
      <c r="B554" s="1"/>
      <c r="C554" s="18"/>
      <c r="D554" s="18"/>
      <c r="E554" s="2"/>
      <c r="F554" s="54"/>
      <c r="G554" s="58"/>
      <c r="H554" s="58"/>
      <c r="I554" s="58"/>
      <c r="J554" s="58"/>
      <c r="K554" s="9"/>
      <c r="L554" s="5"/>
      <c r="M554" s="3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3"/>
      <c r="AD554" s="3"/>
      <c r="AE554" s="3"/>
      <c r="AF554" s="3"/>
      <c r="AG554" s="3"/>
      <c r="AH554" s="3"/>
      <c r="AI554" s="3"/>
      <c r="AJ554" s="3"/>
      <c r="AK554" s="3"/>
      <c r="AL554" s="43"/>
    </row>
    <row r="555" spans="1:38" s="46" customFormat="1">
      <c r="A555" s="26"/>
      <c r="B555" s="1"/>
      <c r="C555" s="18"/>
      <c r="D555" s="18"/>
      <c r="E555" s="2"/>
      <c r="F555" s="54"/>
      <c r="G555" s="58"/>
      <c r="H555" s="58"/>
      <c r="I555" s="58"/>
      <c r="J555" s="58"/>
      <c r="K555" s="9"/>
      <c r="L555" s="5"/>
      <c r="M555" s="3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3"/>
      <c r="AD555" s="3"/>
      <c r="AE555" s="3"/>
      <c r="AF555" s="3"/>
      <c r="AG555" s="3"/>
      <c r="AH555" s="3"/>
      <c r="AI555" s="3"/>
      <c r="AJ555" s="3"/>
      <c r="AK555" s="3"/>
      <c r="AL555" s="43"/>
    </row>
    <row r="556" spans="1:38" s="46" customFormat="1">
      <c r="A556" s="26"/>
      <c r="B556" s="1"/>
      <c r="C556" s="18"/>
      <c r="D556" s="18"/>
      <c r="E556" s="2"/>
      <c r="F556" s="54"/>
      <c r="G556" s="58"/>
      <c r="H556" s="58"/>
      <c r="I556" s="58"/>
      <c r="J556" s="58"/>
      <c r="K556" s="9"/>
      <c r="L556" s="5"/>
      <c r="M556" s="3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3"/>
      <c r="AD556" s="3"/>
      <c r="AE556" s="3"/>
      <c r="AF556" s="3"/>
      <c r="AG556" s="3"/>
      <c r="AH556" s="3"/>
      <c r="AI556" s="3"/>
      <c r="AJ556" s="3"/>
      <c r="AK556" s="3"/>
      <c r="AL556" s="43"/>
    </row>
    <row r="557" spans="1:38" s="46" customFormat="1">
      <c r="A557" s="26"/>
      <c r="B557" s="1"/>
      <c r="C557" s="18"/>
      <c r="D557" s="18"/>
      <c r="E557" s="2"/>
      <c r="F557" s="54"/>
      <c r="G557" s="58"/>
      <c r="H557" s="58"/>
      <c r="I557" s="58"/>
      <c r="J557" s="58"/>
      <c r="K557" s="9"/>
      <c r="L557" s="5"/>
      <c r="M557" s="3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3"/>
      <c r="AD557" s="3"/>
      <c r="AE557" s="3"/>
      <c r="AF557" s="3"/>
      <c r="AG557" s="3"/>
      <c r="AH557" s="3"/>
      <c r="AI557" s="3"/>
      <c r="AJ557" s="3"/>
      <c r="AK557" s="3"/>
      <c r="AL557" s="43"/>
    </row>
    <row r="558" spans="1:38" s="46" customFormat="1">
      <c r="A558" s="26"/>
      <c r="B558" s="1"/>
      <c r="C558" s="18"/>
      <c r="D558" s="18"/>
      <c r="E558" s="2"/>
      <c r="F558" s="54"/>
      <c r="G558" s="58"/>
      <c r="H558" s="58"/>
      <c r="I558" s="58"/>
      <c r="J558" s="58"/>
      <c r="K558" s="9"/>
      <c r="L558" s="5"/>
      <c r="M558" s="3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3"/>
      <c r="AD558" s="3"/>
      <c r="AE558" s="3"/>
      <c r="AF558" s="3"/>
      <c r="AG558" s="3"/>
      <c r="AH558" s="3"/>
      <c r="AI558" s="3"/>
      <c r="AJ558" s="3"/>
      <c r="AK558" s="3"/>
      <c r="AL558" s="43"/>
    </row>
    <row r="559" spans="1:38" s="46" customFormat="1">
      <c r="A559" s="26"/>
      <c r="B559" s="1"/>
      <c r="C559" s="18"/>
      <c r="D559" s="18"/>
      <c r="E559" s="2"/>
      <c r="F559" s="54"/>
      <c r="G559" s="58"/>
      <c r="H559" s="58"/>
      <c r="I559" s="58"/>
      <c r="J559" s="58"/>
      <c r="K559" s="9"/>
      <c r="L559" s="5"/>
      <c r="M559" s="3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3"/>
      <c r="AD559" s="3"/>
      <c r="AE559" s="3"/>
      <c r="AF559" s="3"/>
      <c r="AG559" s="3"/>
      <c r="AH559" s="3"/>
      <c r="AI559" s="3"/>
      <c r="AJ559" s="3"/>
      <c r="AK559" s="3"/>
      <c r="AL559" s="43"/>
    </row>
    <row r="560" spans="1:38" s="46" customFormat="1">
      <c r="A560" s="26"/>
      <c r="B560" s="1"/>
      <c r="C560" s="18"/>
      <c r="D560" s="18"/>
      <c r="E560" s="2"/>
      <c r="F560" s="54"/>
      <c r="G560" s="58"/>
      <c r="H560" s="58"/>
      <c r="I560" s="58"/>
      <c r="J560" s="58"/>
      <c r="K560" s="9"/>
      <c r="L560" s="5"/>
      <c r="M560" s="3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3"/>
      <c r="AD560" s="3"/>
      <c r="AE560" s="3"/>
      <c r="AF560" s="3"/>
      <c r="AG560" s="3"/>
      <c r="AH560" s="3"/>
      <c r="AI560" s="3"/>
      <c r="AJ560" s="3"/>
      <c r="AK560" s="3"/>
      <c r="AL560" s="43"/>
    </row>
    <row r="561" spans="1:38" s="46" customFormat="1">
      <c r="A561" s="26"/>
      <c r="B561" s="1"/>
      <c r="C561" s="18"/>
      <c r="D561" s="18"/>
      <c r="E561" s="2"/>
      <c r="F561" s="54"/>
      <c r="G561" s="58"/>
      <c r="H561" s="58"/>
      <c r="I561" s="58"/>
      <c r="J561" s="58"/>
      <c r="K561" s="9"/>
      <c r="L561" s="5"/>
      <c r="M561" s="3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3"/>
      <c r="AD561" s="3"/>
      <c r="AE561" s="3"/>
      <c r="AF561" s="3"/>
      <c r="AG561" s="3"/>
      <c r="AH561" s="3"/>
      <c r="AI561" s="3"/>
      <c r="AJ561" s="3"/>
      <c r="AK561" s="3"/>
      <c r="AL561" s="43"/>
    </row>
    <row r="562" spans="1:38" s="46" customFormat="1">
      <c r="A562" s="26"/>
      <c r="B562" s="1"/>
      <c r="C562" s="18"/>
      <c r="D562" s="18"/>
      <c r="E562" s="2"/>
      <c r="F562" s="54"/>
      <c r="G562" s="58"/>
      <c r="H562" s="58"/>
      <c r="I562" s="58"/>
      <c r="J562" s="58"/>
      <c r="K562" s="9"/>
      <c r="L562" s="5"/>
      <c r="M562" s="3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3"/>
      <c r="AD562" s="3"/>
      <c r="AE562" s="3"/>
      <c r="AF562" s="3"/>
      <c r="AG562" s="3"/>
      <c r="AH562" s="3"/>
      <c r="AI562" s="3"/>
      <c r="AJ562" s="3"/>
      <c r="AK562" s="3"/>
      <c r="AL562" s="43"/>
    </row>
    <row r="563" spans="1:38" s="46" customFormat="1">
      <c r="A563" s="26"/>
      <c r="B563" s="1"/>
      <c r="C563" s="18"/>
      <c r="D563" s="18"/>
      <c r="E563" s="2"/>
      <c r="F563" s="54"/>
      <c r="G563" s="58"/>
      <c r="H563" s="58"/>
      <c r="I563" s="58"/>
      <c r="J563" s="58"/>
      <c r="K563" s="9"/>
      <c r="L563" s="5"/>
      <c r="M563" s="3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3"/>
      <c r="AD563" s="3"/>
      <c r="AE563" s="3"/>
      <c r="AF563" s="3"/>
      <c r="AG563" s="3"/>
      <c r="AH563" s="3"/>
      <c r="AI563" s="3"/>
      <c r="AJ563" s="3"/>
      <c r="AK563" s="3"/>
      <c r="AL563" s="43"/>
    </row>
    <row r="564" spans="1:38" s="46" customFormat="1">
      <c r="A564" s="26"/>
      <c r="B564" s="1"/>
      <c r="C564" s="18"/>
      <c r="D564" s="18"/>
      <c r="E564" s="2"/>
      <c r="F564" s="54"/>
      <c r="G564" s="58"/>
      <c r="H564" s="58"/>
      <c r="I564" s="58"/>
      <c r="J564" s="58"/>
      <c r="K564" s="9"/>
      <c r="L564" s="5"/>
      <c r="M564" s="3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3"/>
      <c r="AD564" s="3"/>
      <c r="AE564" s="3"/>
      <c r="AF564" s="3"/>
      <c r="AG564" s="3"/>
      <c r="AH564" s="3"/>
      <c r="AI564" s="3"/>
      <c r="AJ564" s="3"/>
      <c r="AK564" s="3"/>
      <c r="AL564" s="43"/>
    </row>
    <row r="565" spans="1:38" s="46" customFormat="1">
      <c r="A565" s="26"/>
      <c r="B565" s="1"/>
      <c r="C565" s="18"/>
      <c r="D565" s="18"/>
      <c r="E565" s="2"/>
      <c r="F565" s="54"/>
      <c r="G565" s="58"/>
      <c r="H565" s="58"/>
      <c r="I565" s="58"/>
      <c r="J565" s="58"/>
      <c r="K565" s="9"/>
      <c r="L565" s="5"/>
      <c r="M565" s="3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3"/>
      <c r="AD565" s="3"/>
      <c r="AE565" s="3"/>
      <c r="AF565" s="3"/>
      <c r="AG565" s="3"/>
      <c r="AH565" s="3"/>
      <c r="AI565" s="3"/>
      <c r="AJ565" s="3"/>
      <c r="AK565" s="3"/>
      <c r="AL565" s="43"/>
    </row>
    <row r="566" spans="1:38" s="46" customFormat="1">
      <c r="A566" s="26"/>
      <c r="B566" s="1"/>
      <c r="C566" s="18"/>
      <c r="D566" s="18"/>
      <c r="E566" s="2"/>
      <c r="F566" s="54"/>
      <c r="G566" s="58"/>
      <c r="H566" s="58"/>
      <c r="I566" s="58"/>
      <c r="J566" s="58"/>
      <c r="K566" s="9"/>
      <c r="L566" s="5"/>
      <c r="M566" s="3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3"/>
      <c r="AD566" s="3"/>
      <c r="AE566" s="3"/>
      <c r="AF566" s="3"/>
      <c r="AG566" s="3"/>
      <c r="AH566" s="3"/>
      <c r="AI566" s="3"/>
      <c r="AJ566" s="3"/>
      <c r="AK566" s="3"/>
      <c r="AL566" s="43"/>
    </row>
    <row r="567" spans="1:38" s="46" customFormat="1">
      <c r="A567" s="26"/>
      <c r="B567" s="1"/>
      <c r="C567" s="18"/>
      <c r="D567" s="18"/>
      <c r="E567" s="2"/>
      <c r="F567" s="54"/>
      <c r="G567" s="58"/>
      <c r="H567" s="58"/>
      <c r="I567" s="58"/>
      <c r="J567" s="58"/>
      <c r="K567" s="9"/>
      <c r="L567" s="5"/>
      <c r="M567" s="3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3"/>
      <c r="AD567" s="3"/>
      <c r="AE567" s="3"/>
      <c r="AF567" s="3"/>
      <c r="AG567" s="3"/>
      <c r="AH567" s="3"/>
      <c r="AI567" s="3"/>
      <c r="AJ567" s="3"/>
      <c r="AK567" s="3"/>
      <c r="AL567" s="43"/>
    </row>
    <row r="568" spans="1:38" s="46" customFormat="1">
      <c r="A568" s="26"/>
      <c r="B568" s="1"/>
      <c r="C568" s="18"/>
      <c r="D568" s="18"/>
      <c r="E568" s="2"/>
      <c r="F568" s="54"/>
      <c r="G568" s="58"/>
      <c r="H568" s="58"/>
      <c r="I568" s="58"/>
      <c r="J568" s="58"/>
      <c r="K568" s="9"/>
      <c r="L568" s="5"/>
      <c r="M568" s="3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3"/>
      <c r="AD568" s="3"/>
      <c r="AE568" s="3"/>
      <c r="AF568" s="3"/>
      <c r="AG568" s="3"/>
      <c r="AH568" s="3"/>
      <c r="AI568" s="3"/>
      <c r="AJ568" s="3"/>
      <c r="AK568" s="3"/>
      <c r="AL568" s="43"/>
    </row>
    <row r="569" spans="1:38" s="46" customFormat="1">
      <c r="A569" s="26"/>
      <c r="B569" s="1"/>
      <c r="C569" s="18"/>
      <c r="D569" s="18"/>
      <c r="E569" s="2"/>
      <c r="F569" s="54"/>
      <c r="G569" s="58"/>
      <c r="H569" s="58"/>
      <c r="I569" s="58"/>
      <c r="J569" s="58"/>
      <c r="K569" s="9"/>
      <c r="L569" s="5"/>
      <c r="M569" s="3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3"/>
      <c r="AD569" s="3"/>
      <c r="AE569" s="3"/>
      <c r="AF569" s="3"/>
      <c r="AG569" s="3"/>
      <c r="AH569" s="3"/>
      <c r="AI569" s="3"/>
      <c r="AJ569" s="3"/>
      <c r="AK569" s="3"/>
      <c r="AL569" s="43"/>
    </row>
    <row r="570" spans="1:38" s="46" customFormat="1">
      <c r="A570" s="26"/>
      <c r="B570" s="1"/>
      <c r="C570" s="18"/>
      <c r="D570" s="18"/>
      <c r="E570" s="2"/>
      <c r="F570" s="54"/>
      <c r="G570" s="58"/>
      <c r="H570" s="58"/>
      <c r="I570" s="58"/>
      <c r="J570" s="58"/>
      <c r="K570" s="9"/>
      <c r="L570" s="5"/>
      <c r="M570" s="3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3"/>
      <c r="AD570" s="3"/>
      <c r="AE570" s="3"/>
      <c r="AF570" s="3"/>
      <c r="AG570" s="3"/>
      <c r="AH570" s="3"/>
      <c r="AI570" s="3"/>
      <c r="AJ570" s="3"/>
      <c r="AK570" s="3"/>
      <c r="AL570" s="43"/>
    </row>
    <row r="571" spans="1:38" s="46" customFormat="1">
      <c r="A571" s="26"/>
      <c r="B571" s="1"/>
      <c r="C571" s="18"/>
      <c r="D571" s="18"/>
      <c r="E571" s="2"/>
      <c r="F571" s="54"/>
      <c r="G571" s="58"/>
      <c r="H571" s="58"/>
      <c r="I571" s="58"/>
      <c r="J571" s="58"/>
      <c r="K571" s="9"/>
      <c r="L571" s="5"/>
      <c r="M571" s="3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3"/>
      <c r="AD571" s="3"/>
      <c r="AE571" s="3"/>
      <c r="AF571" s="3"/>
      <c r="AG571" s="3"/>
      <c r="AH571" s="3"/>
      <c r="AI571" s="3"/>
      <c r="AJ571" s="3"/>
      <c r="AK571" s="3"/>
      <c r="AL571" s="43"/>
    </row>
    <row r="572" spans="1:38" s="46" customFormat="1">
      <c r="A572" s="26"/>
      <c r="B572" s="1"/>
      <c r="C572" s="18"/>
      <c r="D572" s="18"/>
      <c r="E572" s="2"/>
      <c r="F572" s="54"/>
      <c r="G572" s="58"/>
      <c r="H572" s="58"/>
      <c r="I572" s="58"/>
      <c r="J572" s="58"/>
      <c r="K572" s="9"/>
      <c r="L572" s="5"/>
      <c r="M572" s="3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3"/>
      <c r="AD572" s="3"/>
      <c r="AE572" s="3"/>
      <c r="AF572" s="3"/>
      <c r="AG572" s="3"/>
      <c r="AH572" s="3"/>
      <c r="AI572" s="3"/>
      <c r="AJ572" s="3"/>
      <c r="AK572" s="3"/>
      <c r="AL572" s="43"/>
    </row>
    <row r="573" spans="1:38" s="46" customFormat="1">
      <c r="A573" s="26"/>
      <c r="B573" s="1"/>
      <c r="C573" s="18"/>
      <c r="D573" s="18"/>
      <c r="E573" s="2"/>
      <c r="F573" s="54"/>
      <c r="G573" s="58"/>
      <c r="H573" s="58"/>
      <c r="I573" s="58"/>
      <c r="J573" s="58"/>
      <c r="K573" s="9"/>
      <c r="L573" s="5"/>
      <c r="M573" s="3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3"/>
      <c r="AD573" s="3"/>
      <c r="AE573" s="3"/>
      <c r="AF573" s="3"/>
      <c r="AG573" s="3"/>
      <c r="AH573" s="3"/>
      <c r="AI573" s="3"/>
      <c r="AJ573" s="3"/>
      <c r="AK573" s="3"/>
      <c r="AL573" s="43"/>
    </row>
    <row r="574" spans="1:38" s="46" customFormat="1">
      <c r="A574" s="26"/>
      <c r="B574" s="1"/>
      <c r="C574" s="18"/>
      <c r="D574" s="18"/>
      <c r="E574" s="2"/>
      <c r="F574" s="54"/>
      <c r="G574" s="58"/>
      <c r="H574" s="58"/>
      <c r="I574" s="58"/>
      <c r="J574" s="58"/>
      <c r="K574" s="9"/>
      <c r="L574" s="5"/>
      <c r="M574" s="3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3"/>
      <c r="AD574" s="3"/>
      <c r="AE574" s="3"/>
      <c r="AF574" s="3"/>
      <c r="AG574" s="3"/>
      <c r="AH574" s="3"/>
      <c r="AI574" s="3"/>
      <c r="AJ574" s="3"/>
      <c r="AK574" s="3"/>
      <c r="AL574" s="43"/>
    </row>
    <row r="575" spans="1:38" s="46" customFormat="1">
      <c r="A575" s="26"/>
      <c r="B575" s="1"/>
      <c r="C575" s="18"/>
      <c r="D575" s="18"/>
      <c r="E575" s="2"/>
      <c r="F575" s="54"/>
      <c r="G575" s="58"/>
      <c r="H575" s="58"/>
      <c r="I575" s="58"/>
      <c r="J575" s="58"/>
      <c r="K575" s="9"/>
      <c r="L575" s="5"/>
      <c r="M575" s="3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3"/>
      <c r="AD575" s="3"/>
      <c r="AE575" s="3"/>
      <c r="AF575" s="3"/>
      <c r="AG575" s="3"/>
      <c r="AH575" s="3"/>
      <c r="AI575" s="3"/>
      <c r="AJ575" s="3"/>
      <c r="AK575" s="3"/>
      <c r="AL575" s="43"/>
    </row>
    <row r="576" spans="1:38" s="46" customFormat="1">
      <c r="A576" s="26"/>
      <c r="B576" s="1"/>
      <c r="C576" s="18"/>
      <c r="D576" s="18"/>
      <c r="E576" s="2"/>
      <c r="F576" s="54"/>
      <c r="G576" s="58"/>
      <c r="H576" s="58"/>
      <c r="I576" s="58"/>
      <c r="J576" s="58"/>
      <c r="K576" s="9"/>
      <c r="L576" s="5"/>
      <c r="M576" s="3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3"/>
      <c r="AD576" s="3"/>
      <c r="AE576" s="3"/>
      <c r="AF576" s="3"/>
      <c r="AG576" s="3"/>
      <c r="AH576" s="3"/>
      <c r="AI576" s="3"/>
      <c r="AJ576" s="3"/>
      <c r="AK576" s="3"/>
      <c r="AL576" s="43"/>
    </row>
    <row r="577" spans="1:38" s="46" customFormat="1">
      <c r="A577" s="26"/>
      <c r="B577" s="1"/>
      <c r="C577" s="18"/>
      <c r="D577" s="18"/>
      <c r="E577" s="2"/>
      <c r="F577" s="54"/>
      <c r="G577" s="58"/>
      <c r="H577" s="58"/>
      <c r="I577" s="58"/>
      <c r="J577" s="58"/>
      <c r="K577" s="9"/>
      <c r="L577" s="5"/>
      <c r="M577" s="3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3"/>
      <c r="AD577" s="3"/>
      <c r="AE577" s="3"/>
      <c r="AF577" s="3"/>
      <c r="AG577" s="3"/>
      <c r="AH577" s="3"/>
      <c r="AI577" s="3"/>
      <c r="AJ577" s="3"/>
      <c r="AK577" s="3"/>
      <c r="AL577" s="43"/>
    </row>
    <row r="578" spans="1:38" s="46" customFormat="1">
      <c r="A578" s="26"/>
      <c r="B578" s="1"/>
      <c r="C578" s="18"/>
      <c r="D578" s="18"/>
      <c r="E578" s="2"/>
      <c r="F578" s="54"/>
      <c r="G578" s="58"/>
      <c r="H578" s="58"/>
      <c r="I578" s="58"/>
      <c r="J578" s="58"/>
      <c r="K578" s="9"/>
      <c r="L578" s="5"/>
      <c r="M578" s="3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3"/>
      <c r="AD578" s="3"/>
      <c r="AE578" s="3"/>
      <c r="AF578" s="3"/>
      <c r="AG578" s="3"/>
      <c r="AH578" s="3"/>
      <c r="AI578" s="3"/>
      <c r="AJ578" s="3"/>
      <c r="AK578" s="3"/>
      <c r="AL578" s="43"/>
    </row>
    <row r="579" spans="1:38" s="46" customFormat="1">
      <c r="A579" s="26"/>
      <c r="B579" s="1"/>
      <c r="C579" s="18"/>
      <c r="D579" s="18"/>
      <c r="E579" s="2"/>
      <c r="F579" s="54"/>
      <c r="G579" s="58"/>
      <c r="H579" s="58"/>
      <c r="I579" s="58"/>
      <c r="J579" s="58"/>
      <c r="K579" s="9"/>
      <c r="L579" s="5"/>
      <c r="M579" s="3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3"/>
      <c r="AD579" s="3"/>
      <c r="AE579" s="3"/>
      <c r="AF579" s="3"/>
      <c r="AG579" s="3"/>
      <c r="AH579" s="3"/>
      <c r="AI579" s="3"/>
      <c r="AJ579" s="3"/>
      <c r="AK579" s="3"/>
      <c r="AL579" s="43"/>
    </row>
    <row r="580" spans="1:38" s="46" customFormat="1">
      <c r="A580" s="26"/>
      <c r="B580" s="1"/>
      <c r="C580" s="18"/>
      <c r="D580" s="18"/>
      <c r="E580" s="2"/>
      <c r="F580" s="54"/>
      <c r="G580" s="58"/>
      <c r="H580" s="58"/>
      <c r="I580" s="58"/>
      <c r="J580" s="58"/>
      <c r="K580" s="9"/>
      <c r="L580" s="5"/>
      <c r="M580" s="3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3"/>
      <c r="AD580" s="3"/>
      <c r="AE580" s="3"/>
      <c r="AF580" s="3"/>
      <c r="AG580" s="3"/>
      <c r="AH580" s="3"/>
      <c r="AI580" s="3"/>
      <c r="AJ580" s="3"/>
      <c r="AK580" s="3"/>
      <c r="AL580" s="43"/>
    </row>
    <row r="581" spans="1:38" s="46" customFormat="1">
      <c r="A581" s="26"/>
      <c r="B581" s="1"/>
      <c r="C581" s="18"/>
      <c r="D581" s="18"/>
      <c r="E581" s="2"/>
      <c r="F581" s="54"/>
      <c r="G581" s="58"/>
      <c r="H581" s="58"/>
      <c r="I581" s="58"/>
      <c r="J581" s="58"/>
      <c r="K581" s="9"/>
      <c r="L581" s="5"/>
      <c r="M581" s="3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3"/>
      <c r="AD581" s="3"/>
      <c r="AE581" s="3"/>
      <c r="AF581" s="3"/>
      <c r="AG581" s="3"/>
      <c r="AH581" s="3"/>
      <c r="AI581" s="3"/>
      <c r="AJ581" s="3"/>
      <c r="AK581" s="3"/>
      <c r="AL581" s="43"/>
    </row>
    <row r="582" spans="1:38" s="46" customFormat="1">
      <c r="A582" s="26"/>
      <c r="B582" s="1"/>
      <c r="C582" s="18"/>
      <c r="D582" s="18"/>
      <c r="E582" s="2"/>
      <c r="F582" s="54"/>
      <c r="G582" s="58"/>
      <c r="H582" s="58"/>
      <c r="I582" s="58"/>
      <c r="J582" s="58"/>
      <c r="K582" s="9"/>
      <c r="L582" s="5"/>
      <c r="M582" s="3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3"/>
      <c r="AD582" s="3"/>
      <c r="AE582" s="3"/>
      <c r="AF582" s="3"/>
      <c r="AG582" s="3"/>
      <c r="AH582" s="3"/>
      <c r="AI582" s="3"/>
      <c r="AJ582" s="3"/>
      <c r="AK582" s="3"/>
      <c r="AL582" s="43"/>
    </row>
    <row r="583" spans="1:38" s="46" customFormat="1">
      <c r="A583" s="26"/>
      <c r="B583" s="1"/>
      <c r="C583" s="18"/>
      <c r="D583" s="18"/>
      <c r="E583" s="2"/>
      <c r="F583" s="54"/>
      <c r="G583" s="58"/>
      <c r="H583" s="58"/>
      <c r="I583" s="58"/>
      <c r="J583" s="58"/>
      <c r="K583" s="9"/>
      <c r="L583" s="5"/>
      <c r="M583" s="3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3"/>
      <c r="AD583" s="3"/>
      <c r="AE583" s="3"/>
      <c r="AF583" s="3"/>
      <c r="AG583" s="3"/>
      <c r="AH583" s="3"/>
      <c r="AI583" s="3"/>
      <c r="AJ583" s="3"/>
      <c r="AK583" s="3"/>
      <c r="AL583" s="43"/>
    </row>
    <row r="584" spans="1:38" s="46" customFormat="1">
      <c r="A584" s="26"/>
      <c r="B584" s="1"/>
      <c r="C584" s="18"/>
      <c r="D584" s="18"/>
      <c r="E584" s="2"/>
      <c r="F584" s="54"/>
      <c r="G584" s="58"/>
      <c r="H584" s="58"/>
      <c r="I584" s="58"/>
      <c r="J584" s="58"/>
      <c r="K584" s="9"/>
      <c r="L584" s="5"/>
      <c r="M584" s="3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3"/>
      <c r="AD584" s="3"/>
      <c r="AE584" s="3"/>
      <c r="AF584" s="3"/>
      <c r="AG584" s="3"/>
      <c r="AH584" s="3"/>
      <c r="AI584" s="3"/>
      <c r="AJ584" s="3"/>
      <c r="AK584" s="3"/>
      <c r="AL584" s="43"/>
    </row>
    <row r="585" spans="1:38" s="46" customFormat="1">
      <c r="A585" s="26"/>
      <c r="B585" s="1"/>
      <c r="C585" s="18"/>
      <c r="D585" s="18"/>
      <c r="E585" s="2"/>
      <c r="F585" s="54"/>
      <c r="G585" s="58"/>
      <c r="H585" s="58"/>
      <c r="I585" s="58"/>
      <c r="J585" s="58"/>
      <c r="K585" s="9"/>
      <c r="L585" s="5"/>
      <c r="M585" s="3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3"/>
      <c r="AD585" s="3"/>
      <c r="AE585" s="3"/>
      <c r="AF585" s="3"/>
      <c r="AG585" s="3"/>
      <c r="AH585" s="3"/>
      <c r="AI585" s="3"/>
      <c r="AJ585" s="3"/>
      <c r="AK585" s="3"/>
      <c r="AL585" s="43"/>
    </row>
    <row r="586" spans="1:38" s="46" customFormat="1">
      <c r="A586" s="26"/>
      <c r="B586" s="1"/>
      <c r="C586" s="18"/>
      <c r="D586" s="18"/>
      <c r="E586" s="2"/>
      <c r="F586" s="54"/>
      <c r="G586" s="58"/>
      <c r="H586" s="58"/>
      <c r="I586" s="58"/>
      <c r="J586" s="58"/>
      <c r="K586" s="9"/>
      <c r="L586" s="5"/>
      <c r="M586" s="3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3"/>
      <c r="AD586" s="3"/>
      <c r="AE586" s="3"/>
      <c r="AF586" s="3"/>
      <c r="AG586" s="3"/>
      <c r="AH586" s="3"/>
      <c r="AI586" s="3"/>
      <c r="AJ586" s="3"/>
      <c r="AK586" s="3"/>
      <c r="AL586" s="43"/>
    </row>
    <row r="587" spans="1:38" s="46" customFormat="1">
      <c r="A587" s="26"/>
      <c r="B587" s="1"/>
      <c r="C587" s="18"/>
      <c r="D587" s="18"/>
      <c r="E587" s="2"/>
      <c r="F587" s="54"/>
      <c r="G587" s="58"/>
      <c r="H587" s="58"/>
      <c r="I587" s="58"/>
      <c r="J587" s="58"/>
      <c r="K587" s="9"/>
      <c r="L587" s="5"/>
      <c r="M587" s="3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3"/>
      <c r="AD587" s="3"/>
      <c r="AE587" s="3"/>
      <c r="AF587" s="3"/>
      <c r="AG587" s="3"/>
      <c r="AH587" s="3"/>
      <c r="AI587" s="3"/>
      <c r="AJ587" s="3"/>
      <c r="AK587" s="3"/>
      <c r="AL587" s="43"/>
    </row>
    <row r="588" spans="1:38" s="46" customFormat="1">
      <c r="A588" s="26"/>
      <c r="B588" s="1"/>
      <c r="C588" s="18"/>
      <c r="D588" s="18"/>
      <c r="E588" s="2"/>
      <c r="F588" s="54"/>
      <c r="G588" s="58"/>
      <c r="H588" s="58"/>
      <c r="I588" s="58"/>
      <c r="J588" s="58"/>
      <c r="K588" s="9"/>
      <c r="L588" s="5"/>
      <c r="M588" s="3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3"/>
      <c r="AD588" s="3"/>
      <c r="AE588" s="3"/>
      <c r="AF588" s="3"/>
      <c r="AG588" s="3"/>
      <c r="AH588" s="3"/>
      <c r="AI588" s="3"/>
      <c r="AJ588" s="3"/>
      <c r="AK588" s="3"/>
      <c r="AL588" s="43"/>
    </row>
    <row r="589" spans="1:38" s="46" customFormat="1">
      <c r="A589" s="26"/>
      <c r="B589" s="1"/>
      <c r="C589" s="18"/>
      <c r="D589" s="18"/>
      <c r="E589" s="2"/>
      <c r="F589" s="54"/>
      <c r="G589" s="58"/>
      <c r="H589" s="58"/>
      <c r="I589" s="58"/>
      <c r="J589" s="58"/>
      <c r="K589" s="9"/>
      <c r="L589" s="5"/>
      <c r="M589" s="3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3"/>
      <c r="AD589" s="3"/>
      <c r="AE589" s="3"/>
      <c r="AF589" s="3"/>
      <c r="AG589" s="3"/>
      <c r="AH589" s="3"/>
      <c r="AI589" s="3"/>
      <c r="AJ589" s="3"/>
      <c r="AK589" s="3"/>
      <c r="AL589" s="43"/>
    </row>
    <row r="590" spans="1:38" s="46" customFormat="1">
      <c r="A590" s="26"/>
      <c r="B590" s="1"/>
      <c r="C590" s="18"/>
      <c r="D590" s="18"/>
      <c r="E590" s="2"/>
      <c r="F590" s="54"/>
      <c r="G590" s="58"/>
      <c r="H590" s="58"/>
      <c r="I590" s="58"/>
      <c r="J590" s="58"/>
      <c r="K590" s="9"/>
      <c r="L590" s="5"/>
      <c r="M590" s="3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3"/>
      <c r="AD590" s="3"/>
      <c r="AE590" s="3"/>
      <c r="AF590" s="3"/>
      <c r="AG590" s="3"/>
      <c r="AH590" s="3"/>
      <c r="AI590" s="3"/>
      <c r="AJ590" s="3"/>
      <c r="AK590" s="3"/>
      <c r="AL590" s="43"/>
    </row>
    <row r="591" spans="1:38" s="46" customFormat="1">
      <c r="A591" s="26"/>
      <c r="B591" s="1"/>
      <c r="C591" s="18"/>
      <c r="D591" s="18"/>
      <c r="E591" s="2"/>
      <c r="F591" s="54"/>
      <c r="G591" s="58"/>
      <c r="H591" s="58"/>
      <c r="I591" s="58"/>
      <c r="J591" s="58"/>
      <c r="K591" s="9"/>
      <c r="L591" s="5"/>
      <c r="M591" s="3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3"/>
      <c r="AD591" s="3"/>
      <c r="AE591" s="3"/>
      <c r="AF591" s="3"/>
      <c r="AG591" s="3"/>
      <c r="AH591" s="3"/>
      <c r="AI591" s="3"/>
      <c r="AJ591" s="3"/>
      <c r="AK591" s="3"/>
      <c r="AL591" s="43"/>
    </row>
    <row r="592" spans="1:38" s="46" customFormat="1">
      <c r="A592" s="26"/>
      <c r="B592" s="1"/>
      <c r="C592" s="18"/>
      <c r="D592" s="18"/>
      <c r="E592" s="2"/>
      <c r="F592" s="54"/>
      <c r="G592" s="58"/>
      <c r="H592" s="58"/>
      <c r="I592" s="58"/>
      <c r="J592" s="58"/>
      <c r="K592" s="9"/>
      <c r="L592" s="5"/>
      <c r="M592" s="3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3"/>
      <c r="AD592" s="3"/>
      <c r="AE592" s="3"/>
      <c r="AF592" s="3"/>
      <c r="AG592" s="3"/>
      <c r="AH592" s="3"/>
      <c r="AI592" s="3"/>
      <c r="AJ592" s="3"/>
      <c r="AK592" s="3"/>
      <c r="AL592" s="43"/>
    </row>
    <row r="593" spans="1:38" s="46" customFormat="1">
      <c r="A593" s="26"/>
      <c r="B593" s="1"/>
      <c r="C593" s="18"/>
      <c r="D593" s="18"/>
      <c r="E593" s="2"/>
      <c r="F593" s="54"/>
      <c r="G593" s="58"/>
      <c r="H593" s="58"/>
      <c r="I593" s="58"/>
      <c r="J593" s="58"/>
      <c r="K593" s="9"/>
      <c r="L593" s="5"/>
      <c r="M593" s="3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3"/>
      <c r="AD593" s="3"/>
      <c r="AE593" s="3"/>
      <c r="AF593" s="3"/>
      <c r="AG593" s="3"/>
      <c r="AH593" s="3"/>
      <c r="AI593" s="3"/>
      <c r="AJ593" s="3"/>
      <c r="AK593" s="3"/>
      <c r="AL593" s="43"/>
    </row>
    <row r="594" spans="1:38" s="46" customFormat="1">
      <c r="A594" s="26"/>
      <c r="B594" s="1"/>
      <c r="C594" s="18"/>
      <c r="D594" s="18"/>
      <c r="E594" s="2"/>
      <c r="F594" s="54"/>
      <c r="G594" s="58"/>
      <c r="H594" s="58"/>
      <c r="I594" s="58"/>
      <c r="J594" s="58"/>
      <c r="K594" s="9"/>
      <c r="L594" s="5"/>
      <c r="M594" s="3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3"/>
      <c r="AD594" s="3"/>
      <c r="AE594" s="3"/>
      <c r="AF594" s="3"/>
      <c r="AG594" s="3"/>
      <c r="AH594" s="3"/>
      <c r="AI594" s="3"/>
      <c r="AJ594" s="3"/>
      <c r="AK594" s="3"/>
      <c r="AL594" s="43"/>
    </row>
    <row r="595" spans="1:38" s="46" customFormat="1">
      <c r="A595" s="26"/>
      <c r="B595" s="1"/>
      <c r="C595" s="18"/>
      <c r="D595" s="18"/>
      <c r="E595" s="2"/>
      <c r="F595" s="54"/>
      <c r="G595" s="58"/>
      <c r="H595" s="58"/>
      <c r="I595" s="58"/>
      <c r="J595" s="58"/>
      <c r="K595" s="9"/>
      <c r="L595" s="5"/>
      <c r="M595" s="3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3"/>
      <c r="AD595" s="3"/>
      <c r="AE595" s="3"/>
      <c r="AF595" s="3"/>
      <c r="AG595" s="3"/>
      <c r="AH595" s="3"/>
      <c r="AI595" s="3"/>
      <c r="AJ595" s="3"/>
      <c r="AK595" s="3"/>
      <c r="AL595" s="43"/>
    </row>
    <row r="596" spans="1:38" s="46" customFormat="1">
      <c r="A596" s="26"/>
      <c r="B596" s="1"/>
      <c r="C596" s="18"/>
      <c r="D596" s="18"/>
      <c r="E596" s="2"/>
      <c r="F596" s="54"/>
      <c r="G596" s="58"/>
      <c r="H596" s="58"/>
      <c r="I596" s="58"/>
      <c r="J596" s="58"/>
      <c r="K596" s="9"/>
      <c r="L596" s="5"/>
      <c r="M596" s="3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3"/>
      <c r="AD596" s="3"/>
      <c r="AE596" s="3"/>
      <c r="AF596" s="3"/>
      <c r="AG596" s="3"/>
      <c r="AH596" s="3"/>
      <c r="AI596" s="3"/>
      <c r="AJ596" s="3"/>
      <c r="AK596" s="3"/>
      <c r="AL596" s="43"/>
    </row>
    <row r="597" spans="1:38" s="46" customFormat="1">
      <c r="A597" s="26"/>
      <c r="B597" s="1"/>
      <c r="C597" s="18"/>
      <c r="D597" s="18"/>
      <c r="E597" s="2"/>
      <c r="F597" s="54"/>
      <c r="G597" s="58"/>
      <c r="H597" s="58"/>
      <c r="I597" s="58"/>
      <c r="J597" s="58"/>
      <c r="K597" s="9"/>
      <c r="L597" s="5"/>
      <c r="M597" s="3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3"/>
      <c r="AD597" s="3"/>
      <c r="AE597" s="3"/>
      <c r="AF597" s="3"/>
      <c r="AG597" s="3"/>
      <c r="AH597" s="3"/>
      <c r="AI597" s="3"/>
      <c r="AJ597" s="3"/>
      <c r="AK597" s="3"/>
      <c r="AL597" s="43"/>
    </row>
    <row r="598" spans="1:38" s="46" customFormat="1">
      <c r="A598" s="26"/>
      <c r="B598" s="1"/>
      <c r="C598" s="18"/>
      <c r="D598" s="18"/>
      <c r="E598" s="2"/>
      <c r="F598" s="54"/>
      <c r="G598" s="58"/>
      <c r="H598" s="58"/>
      <c r="I598" s="58"/>
      <c r="J598" s="58"/>
      <c r="K598" s="9"/>
      <c r="L598" s="5"/>
      <c r="M598" s="3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3"/>
      <c r="AD598" s="3"/>
      <c r="AE598" s="3"/>
      <c r="AF598" s="3"/>
      <c r="AG598" s="3"/>
      <c r="AH598" s="3"/>
      <c r="AI598" s="3"/>
      <c r="AJ598" s="3"/>
      <c r="AK598" s="3"/>
      <c r="AL598" s="43"/>
    </row>
    <row r="599" spans="1:38" s="46" customFormat="1">
      <c r="A599" s="26"/>
      <c r="B599" s="1"/>
      <c r="C599" s="18"/>
      <c r="D599" s="18"/>
      <c r="E599" s="2"/>
      <c r="F599" s="54"/>
      <c r="G599" s="58"/>
      <c r="H599" s="58"/>
      <c r="I599" s="58"/>
      <c r="J599" s="58"/>
      <c r="K599" s="9"/>
      <c r="L599" s="5"/>
      <c r="M599" s="3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3"/>
      <c r="AD599" s="3"/>
      <c r="AE599" s="3"/>
      <c r="AF599" s="3"/>
      <c r="AG599" s="3"/>
      <c r="AH599" s="3"/>
      <c r="AI599" s="3"/>
      <c r="AJ599" s="3"/>
      <c r="AK599" s="3"/>
      <c r="AL599" s="43"/>
    </row>
    <row r="600" spans="1:38" s="46" customFormat="1">
      <c r="A600" s="26"/>
      <c r="B600" s="1"/>
      <c r="C600" s="18"/>
      <c r="D600" s="18"/>
      <c r="E600" s="2"/>
      <c r="F600" s="54"/>
      <c r="G600" s="58"/>
      <c r="H600" s="58"/>
      <c r="I600" s="58"/>
      <c r="J600" s="58"/>
      <c r="K600" s="9"/>
      <c r="L600" s="5"/>
      <c r="M600" s="3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3"/>
      <c r="AD600" s="3"/>
      <c r="AE600" s="3"/>
      <c r="AF600" s="3"/>
      <c r="AG600" s="3"/>
      <c r="AH600" s="3"/>
      <c r="AI600" s="3"/>
      <c r="AJ600" s="3"/>
      <c r="AK600" s="3"/>
      <c r="AL600" s="43"/>
    </row>
    <row r="601" spans="1:38" s="46" customFormat="1">
      <c r="A601" s="26"/>
      <c r="B601" s="1"/>
      <c r="C601" s="18"/>
      <c r="D601" s="18"/>
      <c r="E601" s="2"/>
      <c r="F601" s="54"/>
      <c r="G601" s="58"/>
      <c r="H601" s="58"/>
      <c r="I601" s="58"/>
      <c r="J601" s="58"/>
      <c r="K601" s="9"/>
      <c r="L601" s="5"/>
      <c r="M601" s="3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3"/>
      <c r="AD601" s="3"/>
      <c r="AE601" s="3"/>
      <c r="AF601" s="3"/>
      <c r="AG601" s="3"/>
      <c r="AH601" s="3"/>
      <c r="AI601" s="3"/>
      <c r="AJ601" s="3"/>
      <c r="AK601" s="3"/>
      <c r="AL601" s="43"/>
    </row>
    <row r="602" spans="1:38" s="46" customFormat="1">
      <c r="A602" s="26"/>
      <c r="B602" s="1"/>
      <c r="C602" s="18"/>
      <c r="D602" s="18"/>
      <c r="E602" s="2"/>
      <c r="F602" s="54"/>
      <c r="G602" s="58"/>
      <c r="H602" s="58"/>
      <c r="I602" s="58"/>
      <c r="J602" s="58"/>
      <c r="K602" s="9"/>
      <c r="L602" s="5"/>
      <c r="M602" s="3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3"/>
      <c r="AD602" s="3"/>
      <c r="AE602" s="3"/>
      <c r="AF602" s="3"/>
      <c r="AG602" s="3"/>
      <c r="AH602" s="3"/>
      <c r="AI602" s="3"/>
      <c r="AJ602" s="3"/>
      <c r="AK602" s="3"/>
      <c r="AL602" s="43"/>
    </row>
    <row r="603" spans="1:38" s="46" customFormat="1">
      <c r="A603" s="26"/>
      <c r="B603" s="1"/>
      <c r="C603" s="18"/>
      <c r="D603" s="18"/>
      <c r="E603" s="2"/>
      <c r="F603" s="54"/>
      <c r="G603" s="58"/>
      <c r="H603" s="58"/>
      <c r="I603" s="58"/>
      <c r="J603" s="58"/>
      <c r="K603" s="9"/>
      <c r="L603" s="5"/>
      <c r="M603" s="3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3"/>
      <c r="AD603" s="3"/>
      <c r="AE603" s="3"/>
      <c r="AF603" s="3"/>
      <c r="AG603" s="3"/>
      <c r="AH603" s="3"/>
      <c r="AI603" s="3"/>
      <c r="AJ603" s="3"/>
      <c r="AK603" s="3"/>
      <c r="AL603" s="43"/>
    </row>
    <row r="604" spans="1:38" s="46" customFormat="1">
      <c r="A604" s="26"/>
      <c r="B604" s="1"/>
      <c r="C604" s="18"/>
      <c r="D604" s="18"/>
      <c r="E604" s="2"/>
      <c r="F604" s="54"/>
      <c r="G604" s="58"/>
      <c r="H604" s="58"/>
      <c r="I604" s="58"/>
      <c r="J604" s="58"/>
      <c r="K604" s="9"/>
      <c r="L604" s="5"/>
      <c r="M604" s="3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3"/>
      <c r="AD604" s="3"/>
      <c r="AE604" s="3"/>
      <c r="AF604" s="3"/>
      <c r="AG604" s="3"/>
      <c r="AH604" s="3"/>
      <c r="AI604" s="3"/>
      <c r="AJ604" s="3"/>
      <c r="AK604" s="3"/>
      <c r="AL604" s="43"/>
    </row>
    <row r="605" spans="1:38" s="46" customFormat="1">
      <c r="A605" s="26"/>
      <c r="B605" s="1"/>
      <c r="C605" s="18"/>
      <c r="D605" s="18"/>
      <c r="E605" s="2"/>
      <c r="F605" s="54"/>
      <c r="G605" s="58"/>
      <c r="H605" s="58"/>
      <c r="I605" s="58"/>
      <c r="J605" s="58"/>
      <c r="K605" s="9"/>
      <c r="L605" s="5"/>
      <c r="M605" s="3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3"/>
      <c r="AD605" s="3"/>
      <c r="AE605" s="3"/>
      <c r="AF605" s="3"/>
      <c r="AG605" s="3"/>
      <c r="AH605" s="3"/>
      <c r="AI605" s="3"/>
      <c r="AJ605" s="3"/>
      <c r="AK605" s="3"/>
      <c r="AL605" s="43"/>
    </row>
    <row r="606" spans="1:38" s="46" customFormat="1">
      <c r="A606" s="26"/>
      <c r="B606" s="1"/>
      <c r="C606" s="18"/>
      <c r="D606" s="18"/>
      <c r="E606" s="2"/>
      <c r="F606" s="54"/>
      <c r="G606" s="58"/>
      <c r="H606" s="58"/>
      <c r="I606" s="58"/>
      <c r="J606" s="58"/>
      <c r="K606" s="9"/>
      <c r="L606" s="5"/>
      <c r="M606" s="3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3"/>
      <c r="AD606" s="3"/>
      <c r="AE606" s="3"/>
      <c r="AF606" s="3"/>
      <c r="AG606" s="3"/>
      <c r="AH606" s="3"/>
      <c r="AI606" s="3"/>
      <c r="AJ606" s="3"/>
      <c r="AK606" s="3"/>
      <c r="AL606" s="43"/>
    </row>
    <row r="607" spans="1:38" s="46" customFormat="1">
      <c r="A607" s="26"/>
      <c r="B607" s="1"/>
      <c r="C607" s="18"/>
      <c r="D607" s="18"/>
      <c r="E607" s="2"/>
      <c r="F607" s="54"/>
      <c r="G607" s="58"/>
      <c r="H607" s="58"/>
      <c r="I607" s="58"/>
      <c r="J607" s="58"/>
      <c r="K607" s="9"/>
      <c r="L607" s="5"/>
      <c r="M607" s="3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3"/>
      <c r="AD607" s="3"/>
      <c r="AE607" s="3"/>
      <c r="AF607" s="3"/>
      <c r="AG607" s="3"/>
      <c r="AH607" s="3"/>
      <c r="AI607" s="3"/>
      <c r="AJ607" s="3"/>
      <c r="AK607" s="3"/>
      <c r="AL607" s="43"/>
    </row>
    <row r="608" spans="1:38" s="46" customFormat="1">
      <c r="A608" s="26"/>
      <c r="B608" s="1"/>
      <c r="C608" s="18"/>
      <c r="D608" s="18"/>
      <c r="E608" s="2"/>
      <c r="F608" s="54"/>
      <c r="G608" s="58"/>
      <c r="H608" s="58"/>
      <c r="I608" s="58"/>
      <c r="J608" s="58"/>
      <c r="K608" s="9"/>
      <c r="L608" s="5"/>
      <c r="M608" s="3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3"/>
      <c r="AD608" s="3"/>
      <c r="AE608" s="3"/>
      <c r="AF608" s="3"/>
      <c r="AG608" s="3"/>
      <c r="AH608" s="3"/>
      <c r="AI608" s="3"/>
      <c r="AJ608" s="3"/>
      <c r="AK608" s="3"/>
      <c r="AL608" s="43"/>
    </row>
    <row r="609" spans="1:38" s="46" customFormat="1">
      <c r="A609" s="26"/>
      <c r="B609" s="1"/>
      <c r="C609" s="18"/>
      <c r="D609" s="18"/>
      <c r="E609" s="2"/>
      <c r="F609" s="54"/>
      <c r="G609" s="58"/>
      <c r="H609" s="58"/>
      <c r="I609" s="58"/>
      <c r="J609" s="58"/>
      <c r="K609" s="9"/>
      <c r="L609" s="5"/>
      <c r="M609" s="3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3"/>
      <c r="AD609" s="3"/>
      <c r="AE609" s="3"/>
      <c r="AF609" s="3"/>
      <c r="AG609" s="3"/>
      <c r="AH609" s="3"/>
      <c r="AI609" s="3"/>
      <c r="AJ609" s="3"/>
      <c r="AK609" s="3"/>
      <c r="AL609" s="43"/>
    </row>
    <row r="610" spans="1:38" s="46" customFormat="1">
      <c r="A610" s="26"/>
      <c r="B610" s="1"/>
      <c r="C610" s="18"/>
      <c r="D610" s="18"/>
      <c r="E610" s="2"/>
      <c r="F610" s="54"/>
      <c r="G610" s="58"/>
      <c r="H610" s="58"/>
      <c r="I610" s="58"/>
      <c r="J610" s="58"/>
      <c r="K610" s="9"/>
      <c r="L610" s="5"/>
      <c r="M610" s="3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3"/>
      <c r="AD610" s="3"/>
      <c r="AE610" s="3"/>
      <c r="AF610" s="3"/>
      <c r="AG610" s="3"/>
      <c r="AH610" s="3"/>
      <c r="AI610" s="3"/>
      <c r="AJ610" s="3"/>
      <c r="AK610" s="3"/>
      <c r="AL610" s="43"/>
    </row>
    <row r="611" spans="1:38" s="46" customFormat="1">
      <c r="A611" s="26"/>
      <c r="B611" s="1"/>
      <c r="C611" s="18"/>
      <c r="D611" s="18"/>
      <c r="E611" s="2"/>
      <c r="F611" s="54"/>
      <c r="G611" s="58"/>
      <c r="H611" s="58"/>
      <c r="I611" s="58"/>
      <c r="J611" s="58"/>
      <c r="K611" s="9"/>
      <c r="L611" s="5"/>
      <c r="M611" s="3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3"/>
      <c r="AD611" s="3"/>
      <c r="AE611" s="3"/>
      <c r="AF611" s="3"/>
      <c r="AG611" s="3"/>
      <c r="AH611" s="3"/>
      <c r="AI611" s="3"/>
      <c r="AJ611" s="3"/>
      <c r="AK611" s="3"/>
      <c r="AL611" s="43"/>
    </row>
    <row r="612" spans="1:38" s="46" customFormat="1">
      <c r="A612" s="26"/>
      <c r="B612" s="1"/>
      <c r="C612" s="18"/>
      <c r="D612" s="18"/>
      <c r="E612" s="2"/>
      <c r="F612" s="54"/>
      <c r="G612" s="58"/>
      <c r="H612" s="58"/>
      <c r="I612" s="58"/>
      <c r="J612" s="58"/>
      <c r="K612" s="9"/>
      <c r="L612" s="5"/>
      <c r="M612" s="3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3"/>
      <c r="AD612" s="3"/>
      <c r="AE612" s="3"/>
      <c r="AF612" s="3"/>
      <c r="AG612" s="3"/>
      <c r="AH612" s="3"/>
      <c r="AI612" s="3"/>
      <c r="AJ612" s="3"/>
      <c r="AK612" s="3"/>
      <c r="AL612" s="43"/>
    </row>
    <row r="613" spans="1:38" s="46" customFormat="1">
      <c r="A613" s="26"/>
      <c r="B613" s="1"/>
      <c r="C613" s="18"/>
      <c r="D613" s="18"/>
      <c r="E613" s="2"/>
      <c r="F613" s="54"/>
      <c r="G613" s="58"/>
      <c r="H613" s="58"/>
      <c r="I613" s="58"/>
      <c r="J613" s="58"/>
      <c r="K613" s="9"/>
      <c r="L613" s="5"/>
      <c r="M613" s="3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3"/>
      <c r="AD613" s="3"/>
      <c r="AE613" s="3"/>
      <c r="AF613" s="3"/>
      <c r="AG613" s="3"/>
      <c r="AH613" s="3"/>
      <c r="AI613" s="3"/>
      <c r="AJ613" s="3"/>
      <c r="AK613" s="3"/>
      <c r="AL613" s="43"/>
    </row>
    <row r="614" spans="1:38" s="46" customFormat="1">
      <c r="A614" s="26"/>
      <c r="B614" s="1"/>
      <c r="C614" s="18"/>
      <c r="D614" s="18"/>
      <c r="E614" s="2"/>
      <c r="F614" s="54"/>
      <c r="G614" s="58"/>
      <c r="H614" s="58"/>
      <c r="I614" s="58"/>
      <c r="J614" s="58"/>
      <c r="K614" s="9"/>
      <c r="L614" s="5"/>
      <c r="M614" s="3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3"/>
      <c r="AD614" s="3"/>
      <c r="AE614" s="3"/>
      <c r="AF614" s="3"/>
      <c r="AG614" s="3"/>
      <c r="AH614" s="3"/>
      <c r="AI614" s="3"/>
      <c r="AJ614" s="3"/>
      <c r="AK614" s="3"/>
      <c r="AL614" s="43"/>
    </row>
    <row r="615" spans="1:38" s="46" customFormat="1">
      <c r="A615" s="26"/>
      <c r="B615" s="1"/>
      <c r="C615" s="18"/>
      <c r="D615" s="18"/>
      <c r="E615" s="2"/>
      <c r="F615" s="54"/>
      <c r="G615" s="58"/>
      <c r="H615" s="58"/>
      <c r="I615" s="58"/>
      <c r="J615" s="58"/>
      <c r="K615" s="9"/>
      <c r="L615" s="5"/>
      <c r="M615" s="3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3"/>
      <c r="AD615" s="3"/>
      <c r="AE615" s="3"/>
      <c r="AF615" s="3"/>
      <c r="AG615" s="3"/>
      <c r="AH615" s="3"/>
      <c r="AI615" s="3"/>
      <c r="AJ615" s="3"/>
      <c r="AK615" s="3"/>
      <c r="AL615" s="43"/>
    </row>
    <row r="616" spans="1:38" s="46" customFormat="1">
      <c r="A616" s="26"/>
      <c r="B616" s="1"/>
      <c r="C616" s="18"/>
      <c r="D616" s="18"/>
      <c r="E616" s="2"/>
      <c r="F616" s="54"/>
      <c r="G616" s="58"/>
      <c r="H616" s="58"/>
      <c r="I616" s="58"/>
      <c r="J616" s="58"/>
      <c r="K616" s="9"/>
      <c r="L616" s="5"/>
      <c r="M616" s="3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3"/>
      <c r="AD616" s="3"/>
      <c r="AE616" s="3"/>
      <c r="AF616" s="3"/>
      <c r="AG616" s="3"/>
      <c r="AH616" s="3"/>
      <c r="AI616" s="3"/>
      <c r="AJ616" s="3"/>
      <c r="AK616" s="3"/>
      <c r="AL616" s="43"/>
    </row>
    <row r="617" spans="1:38" s="46" customFormat="1">
      <c r="A617" s="26"/>
      <c r="B617" s="1"/>
      <c r="C617" s="18"/>
      <c r="D617" s="18"/>
      <c r="E617" s="2"/>
      <c r="F617" s="54"/>
      <c r="G617" s="58"/>
      <c r="H617" s="58"/>
      <c r="I617" s="58"/>
      <c r="J617" s="58"/>
      <c r="K617" s="9"/>
      <c r="L617" s="5"/>
      <c r="M617" s="3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3"/>
      <c r="AD617" s="3"/>
      <c r="AE617" s="3"/>
      <c r="AF617" s="3"/>
      <c r="AG617" s="3"/>
      <c r="AH617" s="3"/>
      <c r="AI617" s="3"/>
      <c r="AJ617" s="3"/>
      <c r="AK617" s="3"/>
      <c r="AL617" s="43"/>
    </row>
    <row r="618" spans="1:38" s="46" customFormat="1">
      <c r="A618" s="26"/>
      <c r="B618" s="1"/>
      <c r="C618" s="18"/>
      <c r="D618" s="18"/>
      <c r="E618" s="2"/>
      <c r="F618" s="54"/>
      <c r="G618" s="58"/>
      <c r="H618" s="58"/>
      <c r="I618" s="58"/>
      <c r="J618" s="58"/>
      <c r="K618" s="9"/>
      <c r="L618" s="5"/>
      <c r="M618" s="3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3"/>
      <c r="AD618" s="3"/>
      <c r="AE618" s="3"/>
      <c r="AF618" s="3"/>
      <c r="AG618" s="3"/>
      <c r="AH618" s="3"/>
      <c r="AI618" s="3"/>
      <c r="AJ618" s="3"/>
      <c r="AK618" s="3"/>
      <c r="AL618" s="43"/>
    </row>
    <row r="619" spans="1:38" s="46" customFormat="1">
      <c r="A619" s="26"/>
      <c r="B619" s="1"/>
      <c r="C619" s="18"/>
      <c r="D619" s="18"/>
      <c r="E619" s="2"/>
      <c r="F619" s="54"/>
      <c r="G619" s="58"/>
      <c r="H619" s="58"/>
      <c r="I619" s="58"/>
      <c r="J619" s="58"/>
      <c r="K619" s="9"/>
      <c r="L619" s="5"/>
      <c r="M619" s="3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3"/>
      <c r="AD619" s="3"/>
      <c r="AE619" s="3"/>
      <c r="AF619" s="3"/>
      <c r="AG619" s="3"/>
      <c r="AH619" s="3"/>
      <c r="AI619" s="3"/>
      <c r="AJ619" s="3"/>
      <c r="AK619" s="3"/>
      <c r="AL619" s="43"/>
    </row>
    <row r="620" spans="1:38" s="46" customFormat="1">
      <c r="A620" s="26"/>
      <c r="B620" s="1"/>
      <c r="C620" s="18"/>
      <c r="D620" s="18"/>
      <c r="E620" s="2"/>
      <c r="F620" s="54"/>
      <c r="G620" s="58"/>
      <c r="H620" s="58"/>
      <c r="I620" s="58"/>
      <c r="J620" s="58"/>
      <c r="K620" s="9"/>
      <c r="L620" s="5"/>
      <c r="M620" s="3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3"/>
      <c r="AD620" s="3"/>
      <c r="AE620" s="3"/>
      <c r="AF620" s="3"/>
      <c r="AG620" s="3"/>
      <c r="AH620" s="3"/>
      <c r="AI620" s="3"/>
      <c r="AJ620" s="3"/>
      <c r="AK620" s="3"/>
      <c r="AL620" s="43"/>
    </row>
    <row r="621" spans="1:38" s="46" customFormat="1">
      <c r="A621" s="26"/>
      <c r="B621" s="1"/>
      <c r="C621" s="18"/>
      <c r="D621" s="18"/>
      <c r="E621" s="2"/>
      <c r="F621" s="54"/>
      <c r="G621" s="58"/>
      <c r="H621" s="58"/>
      <c r="I621" s="58"/>
      <c r="J621" s="58"/>
      <c r="K621" s="9"/>
      <c r="L621" s="5"/>
      <c r="M621" s="3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3"/>
      <c r="AD621" s="3"/>
      <c r="AE621" s="3"/>
      <c r="AF621" s="3"/>
      <c r="AG621" s="3"/>
      <c r="AH621" s="3"/>
      <c r="AI621" s="3"/>
      <c r="AJ621" s="3"/>
      <c r="AK621" s="3"/>
      <c r="AL621" s="43"/>
    </row>
    <row r="622" spans="1:38" s="46" customFormat="1">
      <c r="A622" s="26"/>
      <c r="B622" s="1"/>
      <c r="C622" s="18"/>
      <c r="D622" s="18"/>
      <c r="E622" s="2"/>
      <c r="F622" s="54"/>
      <c r="G622" s="58"/>
      <c r="H622" s="58"/>
      <c r="I622" s="58"/>
      <c r="J622" s="58"/>
      <c r="K622" s="9"/>
      <c r="L622" s="5"/>
      <c r="M622" s="3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3"/>
      <c r="AD622" s="3"/>
      <c r="AE622" s="3"/>
      <c r="AF622" s="3"/>
      <c r="AG622" s="3"/>
      <c r="AH622" s="3"/>
      <c r="AI622" s="3"/>
      <c r="AJ622" s="3"/>
      <c r="AK622" s="3"/>
      <c r="AL622" s="43"/>
    </row>
    <row r="623" spans="1:38" s="46" customFormat="1">
      <c r="A623" s="26"/>
      <c r="B623" s="1"/>
      <c r="C623" s="18"/>
      <c r="D623" s="18"/>
      <c r="E623" s="2"/>
      <c r="F623" s="54"/>
      <c r="G623" s="58"/>
      <c r="H623" s="58"/>
      <c r="I623" s="58"/>
      <c r="J623" s="58"/>
      <c r="K623" s="9"/>
      <c r="L623" s="5"/>
      <c r="M623" s="3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3"/>
      <c r="AD623" s="3"/>
      <c r="AE623" s="3"/>
      <c r="AF623" s="3"/>
      <c r="AG623" s="3"/>
      <c r="AH623" s="3"/>
      <c r="AI623" s="3"/>
      <c r="AJ623" s="3"/>
      <c r="AK623" s="3"/>
      <c r="AL623" s="43"/>
    </row>
    <row r="624" spans="1:38" s="46" customFormat="1">
      <c r="A624" s="26"/>
      <c r="B624" s="1"/>
      <c r="C624" s="18"/>
      <c r="D624" s="18"/>
      <c r="E624" s="2"/>
      <c r="F624" s="54"/>
      <c r="G624" s="58"/>
      <c r="H624" s="58"/>
      <c r="I624" s="58"/>
      <c r="J624" s="58"/>
      <c r="K624" s="9"/>
      <c r="L624" s="5"/>
      <c r="M624" s="3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3"/>
      <c r="AD624" s="3"/>
      <c r="AE624" s="3"/>
      <c r="AF624" s="3"/>
      <c r="AG624" s="3"/>
      <c r="AH624" s="3"/>
      <c r="AI624" s="3"/>
      <c r="AJ624" s="3"/>
      <c r="AK624" s="3"/>
      <c r="AL624" s="43"/>
    </row>
    <row r="625" spans="1:38" s="46" customFormat="1">
      <c r="A625" s="26"/>
      <c r="B625" s="1"/>
      <c r="C625" s="18"/>
      <c r="D625" s="18"/>
      <c r="E625" s="2"/>
      <c r="F625" s="54"/>
      <c r="G625" s="58"/>
      <c r="H625" s="58"/>
      <c r="I625" s="58"/>
      <c r="J625" s="58"/>
      <c r="K625" s="9"/>
      <c r="L625" s="5"/>
      <c r="M625" s="3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3"/>
      <c r="AD625" s="3"/>
      <c r="AE625" s="3"/>
      <c r="AF625" s="3"/>
      <c r="AG625" s="3"/>
      <c r="AH625" s="3"/>
      <c r="AI625" s="3"/>
      <c r="AJ625" s="3"/>
      <c r="AK625" s="3"/>
      <c r="AL625" s="43"/>
    </row>
    <row r="626" spans="1:38" s="46" customFormat="1">
      <c r="A626" s="26"/>
      <c r="B626" s="1"/>
      <c r="C626" s="18"/>
      <c r="D626" s="18"/>
      <c r="E626" s="2"/>
      <c r="F626" s="54"/>
      <c r="G626" s="58"/>
      <c r="H626" s="58"/>
      <c r="I626" s="58"/>
      <c r="J626" s="58"/>
      <c r="K626" s="9"/>
      <c r="L626" s="5"/>
      <c r="M626" s="3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3"/>
      <c r="AD626" s="3"/>
      <c r="AE626" s="3"/>
      <c r="AF626" s="3"/>
      <c r="AG626" s="3"/>
      <c r="AH626" s="3"/>
      <c r="AI626" s="3"/>
      <c r="AJ626" s="3"/>
      <c r="AK626" s="3"/>
      <c r="AL626" s="43"/>
    </row>
    <row r="627" spans="1:38" s="46" customFormat="1">
      <c r="A627" s="26"/>
      <c r="B627" s="1"/>
      <c r="C627" s="18"/>
      <c r="D627" s="18"/>
      <c r="E627" s="2"/>
      <c r="F627" s="54"/>
      <c r="G627" s="58"/>
      <c r="H627" s="58"/>
      <c r="I627" s="58"/>
      <c r="J627" s="58"/>
      <c r="K627" s="9"/>
      <c r="L627" s="5"/>
      <c r="M627" s="3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3"/>
      <c r="AD627" s="3"/>
      <c r="AE627" s="3"/>
      <c r="AF627" s="3"/>
      <c r="AG627" s="3"/>
      <c r="AH627" s="3"/>
      <c r="AI627" s="3"/>
      <c r="AJ627" s="3"/>
      <c r="AK627" s="3"/>
      <c r="AL627" s="43"/>
    </row>
    <row r="628" spans="1:38" s="46" customFormat="1">
      <c r="A628" s="26"/>
      <c r="B628" s="1"/>
      <c r="C628" s="18"/>
      <c r="D628" s="18"/>
      <c r="E628" s="2"/>
      <c r="F628" s="54"/>
      <c r="G628" s="58"/>
      <c r="H628" s="58"/>
      <c r="I628" s="58"/>
      <c r="J628" s="58"/>
      <c r="K628" s="9"/>
      <c r="L628" s="5"/>
      <c r="M628" s="3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3"/>
      <c r="AD628" s="3"/>
      <c r="AE628" s="3"/>
      <c r="AF628" s="3"/>
      <c r="AG628" s="3"/>
      <c r="AH628" s="3"/>
      <c r="AI628" s="3"/>
      <c r="AJ628" s="3"/>
      <c r="AK628" s="3"/>
      <c r="AL628" s="43"/>
    </row>
    <row r="629" spans="1:38" s="46" customFormat="1">
      <c r="A629" s="26"/>
      <c r="B629" s="1"/>
      <c r="C629" s="18"/>
      <c r="D629" s="18"/>
      <c r="E629" s="2"/>
      <c r="F629" s="54"/>
      <c r="G629" s="58"/>
      <c r="H629" s="58"/>
      <c r="I629" s="58"/>
      <c r="J629" s="58"/>
      <c r="K629" s="9"/>
      <c r="L629" s="5"/>
      <c r="M629" s="3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3"/>
      <c r="AD629" s="3"/>
      <c r="AE629" s="3"/>
      <c r="AF629" s="3"/>
      <c r="AG629" s="3"/>
      <c r="AH629" s="3"/>
      <c r="AI629" s="3"/>
      <c r="AJ629" s="3"/>
      <c r="AK629" s="3"/>
      <c r="AL629" s="43"/>
    </row>
    <row r="630" spans="1:38" s="46" customFormat="1">
      <c r="A630" s="26"/>
      <c r="B630" s="1"/>
      <c r="C630" s="18"/>
      <c r="D630" s="18"/>
      <c r="E630" s="2"/>
      <c r="F630" s="54"/>
      <c r="G630" s="58"/>
      <c r="H630" s="58"/>
      <c r="I630" s="58"/>
      <c r="J630" s="58"/>
      <c r="K630" s="9"/>
      <c r="L630" s="5"/>
      <c r="M630" s="3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3"/>
      <c r="AD630" s="3"/>
      <c r="AE630" s="3"/>
      <c r="AF630" s="3"/>
      <c r="AG630" s="3"/>
      <c r="AH630" s="3"/>
      <c r="AI630" s="3"/>
      <c r="AJ630" s="3"/>
      <c r="AK630" s="3"/>
      <c r="AL630" s="43"/>
    </row>
    <row r="631" spans="1:38" s="46" customFormat="1">
      <c r="A631" s="26"/>
      <c r="B631" s="1"/>
      <c r="C631" s="18"/>
      <c r="D631" s="18"/>
      <c r="E631" s="2"/>
      <c r="F631" s="54"/>
      <c r="G631" s="58"/>
      <c r="H631" s="58"/>
      <c r="I631" s="58"/>
      <c r="J631" s="58"/>
      <c r="K631" s="9"/>
      <c r="L631" s="5"/>
      <c r="M631" s="3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3"/>
      <c r="AD631" s="3"/>
      <c r="AE631" s="3"/>
      <c r="AF631" s="3"/>
      <c r="AG631" s="3"/>
      <c r="AH631" s="3"/>
      <c r="AI631" s="3"/>
      <c r="AJ631" s="3"/>
      <c r="AK631" s="3"/>
      <c r="AL631" s="43"/>
    </row>
    <row r="632" spans="1:38" s="46" customFormat="1">
      <c r="A632" s="26"/>
      <c r="B632" s="1"/>
      <c r="C632" s="18"/>
      <c r="D632" s="18"/>
      <c r="E632" s="2"/>
      <c r="F632" s="54"/>
      <c r="G632" s="58"/>
      <c r="H632" s="58"/>
      <c r="I632" s="58"/>
      <c r="J632" s="58"/>
      <c r="K632" s="9"/>
      <c r="L632" s="5"/>
      <c r="M632" s="3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3"/>
      <c r="AD632" s="3"/>
      <c r="AE632" s="3"/>
      <c r="AF632" s="3"/>
      <c r="AG632" s="3"/>
      <c r="AH632" s="3"/>
      <c r="AI632" s="3"/>
      <c r="AJ632" s="3"/>
      <c r="AK632" s="3"/>
      <c r="AL632" s="43"/>
    </row>
    <row r="633" spans="1:38" s="46" customFormat="1">
      <c r="A633" s="26"/>
      <c r="B633" s="1"/>
      <c r="C633" s="18"/>
      <c r="D633" s="18"/>
      <c r="E633" s="2"/>
      <c r="F633" s="54"/>
      <c r="G633" s="58"/>
      <c r="H633" s="58"/>
      <c r="I633" s="58"/>
      <c r="J633" s="58"/>
      <c r="K633" s="9"/>
      <c r="L633" s="5"/>
      <c r="M633" s="3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3"/>
      <c r="AD633" s="3"/>
      <c r="AE633" s="3"/>
      <c r="AF633" s="3"/>
      <c r="AG633" s="3"/>
      <c r="AH633" s="3"/>
      <c r="AI633" s="3"/>
      <c r="AJ633" s="3"/>
      <c r="AK633" s="3"/>
      <c r="AL633" s="43"/>
    </row>
    <row r="634" spans="1:38" s="46" customFormat="1">
      <c r="A634" s="26"/>
      <c r="B634" s="1"/>
      <c r="C634" s="18"/>
      <c r="D634" s="18"/>
      <c r="E634" s="2"/>
      <c r="F634" s="54"/>
      <c r="G634" s="58"/>
      <c r="H634" s="58"/>
      <c r="I634" s="58"/>
      <c r="J634" s="58"/>
      <c r="K634" s="9"/>
      <c r="L634" s="5"/>
      <c r="M634" s="3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3"/>
      <c r="AD634" s="3"/>
      <c r="AE634" s="3"/>
      <c r="AF634" s="3"/>
      <c r="AG634" s="3"/>
      <c r="AH634" s="3"/>
      <c r="AI634" s="3"/>
      <c r="AJ634" s="3"/>
      <c r="AK634" s="3"/>
      <c r="AL634" s="43"/>
    </row>
    <row r="635" spans="1:38" s="46" customFormat="1">
      <c r="A635" s="26"/>
      <c r="B635" s="1"/>
      <c r="C635" s="18"/>
      <c r="D635" s="18"/>
      <c r="E635" s="2"/>
      <c r="F635" s="54"/>
      <c r="G635" s="58"/>
      <c r="H635" s="58"/>
      <c r="I635" s="58"/>
      <c r="J635" s="58"/>
      <c r="K635" s="9"/>
      <c r="L635" s="5"/>
      <c r="M635" s="3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3"/>
      <c r="AD635" s="3"/>
      <c r="AE635" s="3"/>
      <c r="AF635" s="3"/>
      <c r="AG635" s="3"/>
      <c r="AH635" s="3"/>
      <c r="AI635" s="3"/>
      <c r="AJ635" s="3"/>
      <c r="AK635" s="3"/>
      <c r="AL635" s="43"/>
    </row>
    <row r="636" spans="1:38" s="46" customFormat="1">
      <c r="A636" s="26"/>
      <c r="B636" s="1"/>
      <c r="C636" s="18"/>
      <c r="D636" s="18"/>
      <c r="E636" s="2"/>
      <c r="F636" s="54"/>
      <c r="G636" s="58"/>
      <c r="H636" s="58"/>
      <c r="I636" s="58"/>
      <c r="J636" s="58"/>
      <c r="K636" s="9"/>
      <c r="L636" s="5"/>
      <c r="M636" s="3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3"/>
      <c r="AD636" s="3"/>
      <c r="AE636" s="3"/>
      <c r="AF636" s="3"/>
      <c r="AG636" s="3"/>
      <c r="AH636" s="3"/>
      <c r="AI636" s="3"/>
      <c r="AJ636" s="3"/>
      <c r="AK636" s="3"/>
      <c r="AL636" s="43"/>
    </row>
    <row r="637" spans="1:38" s="46" customFormat="1">
      <c r="A637" s="26"/>
      <c r="B637" s="1"/>
      <c r="C637" s="18"/>
      <c r="D637" s="18"/>
      <c r="E637" s="2"/>
      <c r="F637" s="54"/>
      <c r="G637" s="58"/>
      <c r="H637" s="58"/>
      <c r="I637" s="58"/>
      <c r="J637" s="58"/>
      <c r="K637" s="9"/>
      <c r="L637" s="5"/>
      <c r="M637" s="3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3"/>
      <c r="AD637" s="3"/>
      <c r="AE637" s="3"/>
      <c r="AF637" s="3"/>
      <c r="AG637" s="3"/>
      <c r="AH637" s="3"/>
      <c r="AI637" s="3"/>
      <c r="AJ637" s="3"/>
      <c r="AK637" s="3"/>
      <c r="AL637" s="43"/>
    </row>
    <row r="638" spans="1:38" s="46" customFormat="1">
      <c r="A638" s="26"/>
      <c r="B638" s="1"/>
      <c r="C638" s="18"/>
      <c r="D638" s="18"/>
      <c r="E638" s="2"/>
      <c r="F638" s="54"/>
      <c r="G638" s="58"/>
      <c r="H638" s="58"/>
      <c r="I638" s="58"/>
      <c r="J638" s="58"/>
      <c r="K638" s="9"/>
      <c r="L638" s="5"/>
      <c r="M638" s="3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3"/>
      <c r="AD638" s="3"/>
      <c r="AE638" s="3"/>
      <c r="AF638" s="3"/>
      <c r="AG638" s="3"/>
      <c r="AH638" s="3"/>
      <c r="AI638" s="3"/>
      <c r="AJ638" s="3"/>
      <c r="AK638" s="3"/>
      <c r="AL638" s="43"/>
    </row>
    <row r="639" spans="1:38" s="46" customFormat="1">
      <c r="A639" s="26"/>
      <c r="B639" s="1"/>
      <c r="C639" s="18"/>
      <c r="D639" s="18"/>
      <c r="E639" s="2"/>
      <c r="F639" s="54"/>
      <c r="G639" s="58"/>
      <c r="H639" s="58"/>
      <c r="I639" s="58"/>
      <c r="J639" s="58"/>
      <c r="K639" s="9"/>
      <c r="L639" s="5"/>
      <c r="M639" s="3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3"/>
      <c r="AD639" s="3"/>
      <c r="AE639" s="3"/>
      <c r="AF639" s="3"/>
      <c r="AG639" s="3"/>
      <c r="AH639" s="3"/>
      <c r="AI639" s="3"/>
      <c r="AJ639" s="3"/>
      <c r="AK639" s="3"/>
      <c r="AL639" s="43"/>
    </row>
    <row r="640" spans="1:38" s="46" customFormat="1">
      <c r="A640" s="26"/>
      <c r="B640" s="1"/>
      <c r="C640" s="18"/>
      <c r="D640" s="18"/>
      <c r="E640" s="2"/>
      <c r="F640" s="54"/>
      <c r="G640" s="58"/>
      <c r="H640" s="58"/>
      <c r="I640" s="58"/>
      <c r="J640" s="58"/>
      <c r="K640" s="9"/>
      <c r="L640" s="5"/>
      <c r="M640" s="3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3"/>
      <c r="AD640" s="3"/>
      <c r="AE640" s="3"/>
      <c r="AF640" s="3"/>
      <c r="AG640" s="3"/>
      <c r="AH640" s="3"/>
      <c r="AI640" s="3"/>
      <c r="AJ640" s="3"/>
      <c r="AK640" s="3"/>
      <c r="AL640" s="43"/>
    </row>
    <row r="641" spans="1:38" s="46" customFormat="1">
      <c r="A641" s="26"/>
      <c r="B641" s="1"/>
      <c r="C641" s="18"/>
      <c r="D641" s="18"/>
      <c r="E641" s="2"/>
      <c r="F641" s="54"/>
      <c r="G641" s="58"/>
      <c r="H641" s="58"/>
      <c r="I641" s="58"/>
      <c r="J641" s="58"/>
      <c r="K641" s="9"/>
      <c r="L641" s="5"/>
      <c r="M641" s="3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3"/>
      <c r="AD641" s="3"/>
      <c r="AE641" s="3"/>
      <c r="AF641" s="3"/>
      <c r="AG641" s="3"/>
      <c r="AH641" s="3"/>
      <c r="AI641" s="3"/>
      <c r="AJ641" s="3"/>
      <c r="AK641" s="3"/>
      <c r="AL641" s="43"/>
    </row>
    <row r="642" spans="1:38" s="46" customFormat="1">
      <c r="A642" s="26"/>
      <c r="B642" s="1"/>
      <c r="C642" s="18"/>
      <c r="D642" s="18"/>
      <c r="E642" s="2"/>
      <c r="F642" s="54"/>
      <c r="G642" s="58"/>
      <c r="H642" s="58"/>
      <c r="I642" s="58"/>
      <c r="J642" s="58"/>
      <c r="K642" s="9"/>
      <c r="L642" s="5"/>
      <c r="M642" s="3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3"/>
      <c r="AD642" s="3"/>
      <c r="AE642" s="3"/>
      <c r="AF642" s="3"/>
      <c r="AG642" s="3"/>
      <c r="AH642" s="3"/>
      <c r="AI642" s="3"/>
      <c r="AJ642" s="3"/>
      <c r="AK642" s="3"/>
      <c r="AL642" s="43"/>
    </row>
    <row r="643" spans="1:38" s="46" customFormat="1">
      <c r="A643" s="26"/>
      <c r="B643" s="1"/>
      <c r="C643" s="18"/>
      <c r="D643" s="18"/>
      <c r="E643" s="2"/>
      <c r="F643" s="54"/>
      <c r="G643" s="58"/>
      <c r="H643" s="58"/>
      <c r="I643" s="58"/>
      <c r="J643" s="58"/>
      <c r="K643" s="9"/>
      <c r="L643" s="5"/>
      <c r="M643" s="3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3"/>
      <c r="AD643" s="3"/>
      <c r="AE643" s="3"/>
      <c r="AF643" s="3"/>
      <c r="AG643" s="3"/>
      <c r="AH643" s="3"/>
      <c r="AI643" s="3"/>
      <c r="AJ643" s="3"/>
      <c r="AK643" s="3"/>
      <c r="AL643" s="43"/>
    </row>
    <row r="644" spans="1:38" s="46" customFormat="1">
      <c r="A644" s="26"/>
      <c r="B644" s="1"/>
      <c r="C644" s="18"/>
      <c r="D644" s="18"/>
      <c r="E644" s="2"/>
      <c r="F644" s="54"/>
      <c r="G644" s="58"/>
      <c r="H644" s="58"/>
      <c r="I644" s="58"/>
      <c r="J644" s="58"/>
      <c r="K644" s="9"/>
      <c r="L644" s="5"/>
      <c r="M644" s="3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3"/>
      <c r="AD644" s="3"/>
      <c r="AE644" s="3"/>
      <c r="AF644" s="3"/>
      <c r="AG644" s="3"/>
      <c r="AH644" s="3"/>
      <c r="AI644" s="3"/>
      <c r="AJ644" s="3"/>
      <c r="AK644" s="3"/>
      <c r="AL644" s="43"/>
    </row>
    <row r="645" spans="1:38" s="46" customFormat="1">
      <c r="A645" s="26"/>
      <c r="B645" s="1"/>
      <c r="C645" s="18"/>
      <c r="D645" s="18"/>
      <c r="E645" s="2"/>
      <c r="F645" s="54"/>
      <c r="G645" s="58"/>
      <c r="H645" s="58"/>
      <c r="I645" s="58"/>
      <c r="J645" s="58"/>
      <c r="K645" s="9"/>
      <c r="L645" s="5"/>
      <c r="M645" s="3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3"/>
      <c r="AD645" s="3"/>
      <c r="AE645" s="3"/>
      <c r="AF645" s="3"/>
      <c r="AG645" s="3"/>
      <c r="AH645" s="3"/>
      <c r="AI645" s="3"/>
      <c r="AJ645" s="3"/>
      <c r="AK645" s="3"/>
      <c r="AL645" s="43"/>
    </row>
    <row r="646" spans="1:38" s="46" customFormat="1">
      <c r="A646" s="26"/>
      <c r="B646" s="1"/>
      <c r="C646" s="18"/>
      <c r="D646" s="18"/>
      <c r="E646" s="2"/>
      <c r="F646" s="54"/>
      <c r="G646" s="58"/>
      <c r="H646" s="58"/>
      <c r="I646" s="58"/>
      <c r="J646" s="58"/>
      <c r="K646" s="9"/>
      <c r="L646" s="5"/>
      <c r="M646" s="3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3"/>
      <c r="AD646" s="3"/>
      <c r="AE646" s="3"/>
      <c r="AF646" s="3"/>
      <c r="AG646" s="3"/>
      <c r="AH646" s="3"/>
      <c r="AI646" s="3"/>
      <c r="AJ646" s="3"/>
      <c r="AK646" s="3"/>
      <c r="AL646" s="43"/>
    </row>
    <row r="647" spans="1:38" s="46" customFormat="1">
      <c r="A647" s="26"/>
      <c r="B647" s="1"/>
      <c r="C647" s="18"/>
      <c r="D647" s="18"/>
      <c r="E647" s="2"/>
      <c r="F647" s="54"/>
      <c r="G647" s="58"/>
      <c r="H647" s="58"/>
      <c r="I647" s="58"/>
      <c r="J647" s="58"/>
      <c r="K647" s="9"/>
      <c r="L647" s="5"/>
      <c r="M647" s="3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3"/>
      <c r="AD647" s="3"/>
      <c r="AE647" s="3"/>
      <c r="AF647" s="3"/>
      <c r="AG647" s="3"/>
      <c r="AH647" s="3"/>
      <c r="AI647" s="3"/>
      <c r="AJ647" s="3"/>
      <c r="AK647" s="3"/>
      <c r="AL647" s="43"/>
    </row>
    <row r="648" spans="1:38" s="46" customFormat="1">
      <c r="A648" s="26"/>
      <c r="B648" s="1"/>
      <c r="C648" s="18"/>
      <c r="D648" s="18"/>
      <c r="E648" s="2"/>
      <c r="F648" s="54"/>
      <c r="G648" s="58"/>
      <c r="H648" s="58"/>
      <c r="I648" s="58"/>
      <c r="J648" s="58"/>
      <c r="K648" s="9"/>
      <c r="L648" s="5"/>
      <c r="M648" s="3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3"/>
      <c r="AD648" s="3"/>
      <c r="AE648" s="3"/>
      <c r="AF648" s="3"/>
      <c r="AG648" s="3"/>
      <c r="AH648" s="3"/>
      <c r="AI648" s="3"/>
      <c r="AJ648" s="3"/>
      <c r="AK648" s="3"/>
      <c r="AL648" s="43"/>
    </row>
    <row r="649" spans="1:38" s="46" customFormat="1">
      <c r="A649" s="26"/>
      <c r="B649" s="1"/>
      <c r="C649" s="18"/>
      <c r="D649" s="18"/>
      <c r="E649" s="2"/>
      <c r="F649" s="54"/>
      <c r="G649" s="58"/>
      <c r="H649" s="58"/>
      <c r="I649" s="58"/>
      <c r="J649" s="58"/>
      <c r="K649" s="9"/>
      <c r="L649" s="5"/>
      <c r="M649" s="3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3"/>
      <c r="AD649" s="3"/>
      <c r="AE649" s="3"/>
      <c r="AF649" s="3"/>
      <c r="AG649" s="3"/>
      <c r="AH649" s="3"/>
      <c r="AI649" s="3"/>
      <c r="AJ649" s="3"/>
      <c r="AK649" s="3"/>
      <c r="AL649" s="43"/>
    </row>
    <row r="650" spans="1:38" s="46" customFormat="1">
      <c r="A650" s="26"/>
      <c r="B650" s="1"/>
      <c r="C650" s="18"/>
      <c r="D650" s="18"/>
      <c r="E650" s="2"/>
      <c r="F650" s="54"/>
      <c r="G650" s="58"/>
      <c r="H650" s="58"/>
      <c r="I650" s="58"/>
      <c r="J650" s="58"/>
      <c r="K650" s="9"/>
      <c r="L650" s="5"/>
      <c r="M650" s="3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3"/>
      <c r="AD650" s="3"/>
      <c r="AE650" s="3"/>
      <c r="AF650" s="3"/>
      <c r="AG650" s="3"/>
      <c r="AH650" s="3"/>
      <c r="AI650" s="3"/>
      <c r="AJ650" s="3"/>
      <c r="AK650" s="3"/>
      <c r="AL650" s="43"/>
    </row>
    <row r="651" spans="1:38" s="46" customFormat="1">
      <c r="A651" s="26"/>
      <c r="B651" s="1"/>
      <c r="C651" s="18"/>
      <c r="D651" s="18"/>
      <c r="E651" s="2"/>
      <c r="F651" s="54"/>
      <c r="G651" s="58"/>
      <c r="H651" s="58"/>
      <c r="I651" s="58"/>
      <c r="J651" s="58"/>
      <c r="K651" s="9"/>
      <c r="L651" s="5"/>
      <c r="M651" s="3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3"/>
      <c r="AD651" s="3"/>
      <c r="AE651" s="3"/>
      <c r="AF651" s="3"/>
      <c r="AG651" s="3"/>
      <c r="AH651" s="3"/>
      <c r="AI651" s="3"/>
      <c r="AJ651" s="3"/>
      <c r="AK651" s="3"/>
      <c r="AL651" s="43"/>
    </row>
    <row r="652" spans="1:38" s="46" customFormat="1">
      <c r="A652" s="26"/>
      <c r="B652" s="1"/>
      <c r="C652" s="18"/>
      <c r="D652" s="18"/>
      <c r="E652" s="2"/>
      <c r="F652" s="54"/>
      <c r="G652" s="58"/>
      <c r="H652" s="58"/>
      <c r="I652" s="58"/>
      <c r="J652" s="58"/>
      <c r="K652" s="9"/>
      <c r="L652" s="5"/>
      <c r="M652" s="3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3"/>
      <c r="AD652" s="3"/>
      <c r="AE652" s="3"/>
      <c r="AF652" s="3"/>
      <c r="AG652" s="3"/>
      <c r="AH652" s="3"/>
      <c r="AI652" s="3"/>
      <c r="AJ652" s="3"/>
      <c r="AK652" s="3"/>
      <c r="AL652" s="43"/>
    </row>
    <row r="653" spans="1:38" s="46" customFormat="1">
      <c r="A653" s="26"/>
      <c r="B653" s="1"/>
      <c r="C653" s="18"/>
      <c r="D653" s="18"/>
      <c r="E653" s="2"/>
      <c r="F653" s="54"/>
      <c r="G653" s="58"/>
      <c r="H653" s="58"/>
      <c r="I653" s="58"/>
      <c r="J653" s="58"/>
      <c r="K653" s="9"/>
      <c r="L653" s="5"/>
      <c r="M653" s="3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3"/>
      <c r="AD653" s="3"/>
      <c r="AE653" s="3"/>
      <c r="AF653" s="3"/>
      <c r="AG653" s="3"/>
      <c r="AH653" s="3"/>
      <c r="AI653" s="3"/>
      <c r="AJ653" s="3"/>
      <c r="AK653" s="3"/>
      <c r="AL653" s="43"/>
    </row>
    <row r="654" spans="1:38" s="46" customFormat="1">
      <c r="A654" s="26"/>
      <c r="B654" s="1"/>
      <c r="C654" s="18"/>
      <c r="D654" s="18"/>
      <c r="E654" s="2"/>
      <c r="F654" s="54"/>
      <c r="G654" s="58"/>
      <c r="H654" s="58"/>
      <c r="I654" s="58"/>
      <c r="J654" s="58"/>
      <c r="K654" s="9"/>
      <c r="L654" s="5"/>
      <c r="M654" s="3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3"/>
      <c r="AD654" s="3"/>
      <c r="AE654" s="3"/>
      <c r="AF654" s="3"/>
      <c r="AG654" s="3"/>
      <c r="AH654" s="3"/>
      <c r="AI654" s="3"/>
      <c r="AJ654" s="3"/>
      <c r="AK654" s="3"/>
      <c r="AL654" s="43"/>
    </row>
    <row r="655" spans="1:38" s="46" customFormat="1">
      <c r="A655" s="26"/>
      <c r="B655" s="1"/>
      <c r="C655" s="18"/>
      <c r="D655" s="18"/>
      <c r="E655" s="2"/>
      <c r="F655" s="54"/>
      <c r="G655" s="58"/>
      <c r="H655" s="58"/>
      <c r="I655" s="58"/>
      <c r="J655" s="58"/>
      <c r="K655" s="9"/>
      <c r="L655" s="5"/>
      <c r="M655" s="3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3"/>
      <c r="AD655" s="3"/>
      <c r="AE655" s="3"/>
      <c r="AF655" s="3"/>
      <c r="AG655" s="3"/>
      <c r="AH655" s="3"/>
      <c r="AI655" s="3"/>
      <c r="AJ655" s="3"/>
      <c r="AK655" s="3"/>
      <c r="AL655" s="43"/>
    </row>
    <row r="656" spans="1:38" s="46" customFormat="1">
      <c r="A656" s="26"/>
      <c r="B656" s="1"/>
      <c r="C656" s="18"/>
      <c r="D656" s="18"/>
      <c r="E656" s="2"/>
      <c r="F656" s="54"/>
      <c r="G656" s="58"/>
      <c r="H656" s="58"/>
      <c r="I656" s="58"/>
      <c r="J656" s="58"/>
      <c r="K656" s="9"/>
      <c r="L656" s="5"/>
      <c r="M656" s="3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3"/>
      <c r="AD656" s="3"/>
      <c r="AE656" s="3"/>
      <c r="AF656" s="3"/>
      <c r="AG656" s="3"/>
      <c r="AH656" s="3"/>
      <c r="AI656" s="3"/>
      <c r="AJ656" s="3"/>
      <c r="AK656" s="3"/>
      <c r="AL656" s="43"/>
    </row>
    <row r="657" spans="1:38" s="46" customFormat="1">
      <c r="A657" s="26"/>
      <c r="B657" s="1"/>
      <c r="C657" s="18"/>
      <c r="D657" s="18"/>
      <c r="E657" s="2"/>
      <c r="F657" s="54"/>
      <c r="G657" s="58"/>
      <c r="H657" s="58"/>
      <c r="I657" s="58"/>
      <c r="J657" s="58"/>
      <c r="K657" s="9"/>
      <c r="L657" s="5"/>
      <c r="M657" s="3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3"/>
      <c r="AD657" s="3"/>
      <c r="AE657" s="3"/>
      <c r="AF657" s="3"/>
      <c r="AG657" s="3"/>
      <c r="AH657" s="3"/>
      <c r="AI657" s="3"/>
      <c r="AJ657" s="3"/>
      <c r="AK657" s="3"/>
      <c r="AL657" s="43"/>
    </row>
    <row r="658" spans="1:38" s="46" customFormat="1">
      <c r="A658" s="26"/>
      <c r="B658" s="1"/>
      <c r="C658" s="18"/>
      <c r="D658" s="18"/>
      <c r="E658" s="2"/>
      <c r="F658" s="54"/>
      <c r="G658" s="58"/>
      <c r="H658" s="58"/>
      <c r="I658" s="58"/>
      <c r="J658" s="58"/>
      <c r="K658" s="9"/>
      <c r="L658" s="5"/>
      <c r="M658" s="3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3"/>
      <c r="AD658" s="3"/>
      <c r="AE658" s="3"/>
      <c r="AF658" s="3"/>
      <c r="AG658" s="3"/>
      <c r="AH658" s="3"/>
      <c r="AI658" s="3"/>
      <c r="AJ658" s="3"/>
      <c r="AK658" s="3"/>
      <c r="AL658" s="43"/>
    </row>
    <row r="659" spans="1:38" s="46" customFormat="1">
      <c r="A659" s="26"/>
      <c r="B659" s="1"/>
      <c r="C659" s="18"/>
      <c r="D659" s="18"/>
      <c r="E659" s="2"/>
      <c r="F659" s="54"/>
      <c r="G659" s="58"/>
      <c r="H659" s="58"/>
      <c r="I659" s="58"/>
      <c r="J659" s="58"/>
      <c r="K659" s="9"/>
      <c r="L659" s="5"/>
      <c r="M659" s="3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3"/>
      <c r="AD659" s="3"/>
      <c r="AE659" s="3"/>
      <c r="AF659" s="3"/>
      <c r="AG659" s="3"/>
      <c r="AH659" s="3"/>
      <c r="AI659" s="3"/>
      <c r="AJ659" s="3"/>
      <c r="AK659" s="3"/>
      <c r="AL659" s="43"/>
    </row>
    <row r="660" spans="1:38" s="46" customFormat="1">
      <c r="A660" s="26"/>
      <c r="B660" s="1"/>
      <c r="C660" s="18"/>
      <c r="D660" s="18"/>
      <c r="E660" s="2"/>
      <c r="F660" s="54"/>
      <c r="G660" s="58"/>
      <c r="H660" s="58"/>
      <c r="I660" s="58"/>
      <c r="J660" s="58"/>
      <c r="K660" s="9"/>
      <c r="L660" s="5"/>
      <c r="M660" s="3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3"/>
      <c r="AD660" s="3"/>
      <c r="AE660" s="3"/>
      <c r="AF660" s="3"/>
      <c r="AG660" s="3"/>
      <c r="AH660" s="3"/>
      <c r="AI660" s="3"/>
      <c r="AJ660" s="3"/>
      <c r="AK660" s="3"/>
      <c r="AL660" s="43"/>
    </row>
    <row r="661" spans="1:38" s="46" customFormat="1">
      <c r="A661" s="26"/>
      <c r="B661" s="1"/>
      <c r="C661" s="18"/>
      <c r="D661" s="18"/>
      <c r="E661" s="2"/>
      <c r="F661" s="54"/>
      <c r="G661" s="58"/>
      <c r="H661" s="58"/>
      <c r="I661" s="58"/>
      <c r="J661" s="58"/>
      <c r="K661" s="9"/>
      <c r="L661" s="5"/>
      <c r="M661" s="3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3"/>
      <c r="AD661" s="3"/>
      <c r="AE661" s="3"/>
      <c r="AF661" s="3"/>
      <c r="AG661" s="3"/>
      <c r="AH661" s="3"/>
      <c r="AI661" s="3"/>
      <c r="AJ661" s="3"/>
      <c r="AK661" s="3"/>
      <c r="AL661" s="43"/>
    </row>
    <row r="662" spans="1:38" s="46" customFormat="1">
      <c r="A662" s="26"/>
      <c r="B662" s="1"/>
      <c r="C662" s="18"/>
      <c r="D662" s="18"/>
      <c r="E662" s="2"/>
      <c r="F662" s="54"/>
      <c r="G662" s="58"/>
      <c r="H662" s="58"/>
      <c r="I662" s="58"/>
      <c r="J662" s="58"/>
      <c r="K662" s="9"/>
      <c r="L662" s="5"/>
      <c r="M662" s="3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3"/>
      <c r="AD662" s="3"/>
      <c r="AE662" s="3"/>
      <c r="AF662" s="3"/>
      <c r="AG662" s="3"/>
      <c r="AH662" s="3"/>
      <c r="AI662" s="3"/>
      <c r="AJ662" s="3"/>
      <c r="AK662" s="3"/>
      <c r="AL662" s="43"/>
    </row>
    <row r="663" spans="1:38" s="46" customFormat="1">
      <c r="A663" s="26"/>
      <c r="B663" s="1"/>
      <c r="C663" s="18"/>
      <c r="D663" s="18"/>
      <c r="E663" s="2"/>
      <c r="F663" s="54"/>
      <c r="G663" s="58"/>
      <c r="H663" s="58"/>
      <c r="I663" s="58"/>
      <c r="J663" s="58"/>
      <c r="K663" s="9"/>
      <c r="L663" s="5"/>
      <c r="M663" s="3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3"/>
      <c r="AD663" s="3"/>
      <c r="AE663" s="3"/>
      <c r="AF663" s="3"/>
      <c r="AG663" s="3"/>
      <c r="AH663" s="3"/>
      <c r="AI663" s="3"/>
      <c r="AJ663" s="3"/>
      <c r="AK663" s="3"/>
      <c r="AL663" s="43"/>
    </row>
    <row r="664" spans="1:38" s="46" customFormat="1">
      <c r="A664" s="26"/>
      <c r="B664" s="1"/>
      <c r="C664" s="18"/>
      <c r="D664" s="18"/>
      <c r="E664" s="2"/>
      <c r="F664" s="54"/>
      <c r="G664" s="58"/>
      <c r="H664" s="58"/>
      <c r="I664" s="58"/>
      <c r="J664" s="58"/>
      <c r="K664" s="9"/>
      <c r="L664" s="5"/>
      <c r="M664" s="3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3"/>
      <c r="AD664" s="3"/>
      <c r="AE664" s="3"/>
      <c r="AF664" s="3"/>
      <c r="AG664" s="3"/>
      <c r="AH664" s="3"/>
      <c r="AI664" s="3"/>
      <c r="AJ664" s="3"/>
      <c r="AK664" s="3"/>
      <c r="AL664" s="43"/>
    </row>
    <row r="665" spans="1:38" s="46" customFormat="1">
      <c r="A665" s="26"/>
      <c r="B665" s="1"/>
      <c r="C665" s="18"/>
      <c r="D665" s="18"/>
      <c r="E665" s="2"/>
      <c r="F665" s="54"/>
      <c r="G665" s="58"/>
      <c r="H665" s="58"/>
      <c r="I665" s="58"/>
      <c r="J665" s="58"/>
      <c r="K665" s="9"/>
      <c r="L665" s="5"/>
      <c r="M665" s="3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3"/>
      <c r="AD665" s="3"/>
      <c r="AE665" s="3"/>
      <c r="AF665" s="3"/>
      <c r="AG665" s="3"/>
      <c r="AH665" s="3"/>
      <c r="AI665" s="3"/>
      <c r="AJ665" s="3"/>
      <c r="AK665" s="3"/>
      <c r="AL665" s="43"/>
    </row>
    <row r="666" spans="1:38" s="46" customFormat="1">
      <c r="A666" s="26"/>
      <c r="B666" s="1"/>
      <c r="C666" s="18"/>
      <c r="D666" s="18"/>
      <c r="E666" s="2"/>
      <c r="F666" s="54"/>
      <c r="G666" s="58"/>
      <c r="H666" s="58"/>
      <c r="I666" s="58"/>
      <c r="J666" s="58"/>
      <c r="K666" s="9"/>
      <c r="L666" s="5"/>
      <c r="M666" s="3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3"/>
      <c r="AD666" s="3"/>
      <c r="AE666" s="3"/>
      <c r="AF666" s="3"/>
      <c r="AG666" s="3"/>
      <c r="AH666" s="3"/>
      <c r="AI666" s="3"/>
      <c r="AJ666" s="3"/>
      <c r="AK666" s="3"/>
      <c r="AL666" s="43"/>
    </row>
    <row r="667" spans="1:38" s="46" customFormat="1">
      <c r="A667" s="26"/>
      <c r="B667" s="1"/>
      <c r="C667" s="18"/>
      <c r="D667" s="18"/>
      <c r="E667" s="2"/>
      <c r="F667" s="54"/>
      <c r="G667" s="58"/>
      <c r="H667" s="58"/>
      <c r="I667" s="58"/>
      <c r="J667" s="58"/>
      <c r="K667" s="9"/>
      <c r="L667" s="5"/>
      <c r="M667" s="3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3"/>
      <c r="AD667" s="3"/>
      <c r="AE667" s="3"/>
      <c r="AF667" s="3"/>
      <c r="AG667" s="3"/>
      <c r="AH667" s="3"/>
      <c r="AI667" s="3"/>
      <c r="AJ667" s="3"/>
      <c r="AK667" s="3"/>
      <c r="AL667" s="43"/>
    </row>
    <row r="668" spans="1:38" s="46" customFormat="1">
      <c r="A668" s="26"/>
      <c r="B668" s="1"/>
      <c r="C668" s="18"/>
      <c r="D668" s="18"/>
      <c r="E668" s="2"/>
      <c r="F668" s="54"/>
      <c r="G668" s="58"/>
      <c r="H668" s="58"/>
      <c r="I668" s="58"/>
      <c r="J668" s="58"/>
      <c r="K668" s="9"/>
      <c r="L668" s="5"/>
      <c r="M668" s="3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3"/>
      <c r="AD668" s="3"/>
      <c r="AE668" s="3"/>
      <c r="AF668" s="3"/>
      <c r="AG668" s="3"/>
      <c r="AH668" s="3"/>
      <c r="AI668" s="3"/>
      <c r="AJ668" s="3"/>
      <c r="AK668" s="3"/>
      <c r="AL668" s="43"/>
    </row>
    <row r="669" spans="1:38" s="46" customFormat="1">
      <c r="A669" s="26"/>
      <c r="B669" s="1"/>
      <c r="C669" s="18"/>
      <c r="D669" s="18"/>
      <c r="E669" s="2"/>
      <c r="F669" s="54"/>
      <c r="G669" s="58"/>
      <c r="H669" s="58"/>
      <c r="I669" s="58"/>
      <c r="J669" s="58"/>
      <c r="K669" s="9"/>
      <c r="L669" s="5"/>
      <c r="M669" s="3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3"/>
      <c r="AD669" s="3"/>
      <c r="AE669" s="3"/>
      <c r="AF669" s="3"/>
      <c r="AG669" s="3"/>
      <c r="AH669" s="3"/>
      <c r="AI669" s="3"/>
      <c r="AJ669" s="3"/>
      <c r="AK669" s="3"/>
      <c r="AL669" s="43"/>
    </row>
    <row r="670" spans="1:38" s="46" customFormat="1">
      <c r="A670" s="26"/>
      <c r="B670" s="1"/>
      <c r="C670" s="18"/>
      <c r="D670" s="18"/>
      <c r="E670" s="2"/>
      <c r="F670" s="54"/>
      <c r="G670" s="58"/>
      <c r="H670" s="58"/>
      <c r="I670" s="58"/>
      <c r="J670" s="58"/>
      <c r="K670" s="9"/>
      <c r="L670" s="5"/>
      <c r="M670" s="3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3"/>
      <c r="AD670" s="3"/>
      <c r="AE670" s="3"/>
      <c r="AF670" s="3"/>
      <c r="AG670" s="3"/>
      <c r="AH670" s="3"/>
      <c r="AI670" s="3"/>
      <c r="AJ670" s="3"/>
      <c r="AK670" s="3"/>
      <c r="AL670" s="43"/>
    </row>
    <row r="671" spans="1:38" s="46" customFormat="1">
      <c r="A671" s="26"/>
      <c r="B671" s="1"/>
      <c r="C671" s="18"/>
      <c r="D671" s="18"/>
      <c r="E671" s="2"/>
      <c r="F671" s="54"/>
      <c r="G671" s="58"/>
      <c r="H671" s="58"/>
      <c r="I671" s="58"/>
      <c r="J671" s="58"/>
      <c r="K671" s="9"/>
      <c r="L671" s="5"/>
      <c r="M671" s="3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3"/>
      <c r="AD671" s="3"/>
      <c r="AE671" s="3"/>
      <c r="AF671" s="3"/>
      <c r="AG671" s="3"/>
      <c r="AH671" s="3"/>
      <c r="AI671" s="3"/>
      <c r="AJ671" s="3"/>
      <c r="AK671" s="3"/>
      <c r="AL671" s="43"/>
    </row>
    <row r="672" spans="1:38" s="46" customFormat="1">
      <c r="A672" s="26"/>
      <c r="B672" s="1"/>
      <c r="C672" s="18"/>
      <c r="D672" s="18"/>
      <c r="E672" s="2"/>
      <c r="F672" s="54"/>
      <c r="G672" s="58"/>
      <c r="H672" s="58"/>
      <c r="I672" s="58"/>
      <c r="J672" s="58"/>
      <c r="K672" s="9"/>
      <c r="L672" s="5"/>
      <c r="M672" s="3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3"/>
      <c r="AD672" s="3"/>
      <c r="AE672" s="3"/>
      <c r="AF672" s="3"/>
      <c r="AG672" s="3"/>
      <c r="AH672" s="3"/>
      <c r="AI672" s="3"/>
      <c r="AJ672" s="3"/>
      <c r="AK672" s="3"/>
      <c r="AL672" s="43"/>
    </row>
    <row r="673" spans="1:38" s="46" customFormat="1">
      <c r="A673" s="26"/>
      <c r="B673" s="1"/>
      <c r="C673" s="18"/>
      <c r="D673" s="18"/>
      <c r="E673" s="2"/>
      <c r="F673" s="54"/>
      <c r="G673" s="58"/>
      <c r="H673" s="58"/>
      <c r="I673" s="58"/>
      <c r="J673" s="58"/>
      <c r="K673" s="9"/>
      <c r="L673" s="5"/>
      <c r="M673" s="3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3"/>
      <c r="AD673" s="3"/>
      <c r="AE673" s="3"/>
      <c r="AF673" s="3"/>
      <c r="AG673" s="3"/>
      <c r="AH673" s="3"/>
      <c r="AI673" s="3"/>
      <c r="AJ673" s="3"/>
      <c r="AK673" s="3"/>
      <c r="AL673" s="43"/>
    </row>
    <row r="674" spans="1:38" s="46" customFormat="1">
      <c r="A674" s="26"/>
      <c r="B674" s="1"/>
      <c r="C674" s="18"/>
      <c r="D674" s="18"/>
      <c r="E674" s="2"/>
      <c r="F674" s="54"/>
      <c r="G674" s="58"/>
      <c r="H674" s="58"/>
      <c r="I674" s="58"/>
      <c r="J674" s="58"/>
      <c r="K674" s="9"/>
      <c r="L674" s="5"/>
      <c r="M674" s="3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3"/>
      <c r="AD674" s="3"/>
      <c r="AE674" s="3"/>
      <c r="AF674" s="3"/>
      <c r="AG674" s="3"/>
      <c r="AH674" s="3"/>
      <c r="AI674" s="3"/>
      <c r="AJ674" s="3"/>
      <c r="AK674" s="3"/>
      <c r="AL674" s="43"/>
    </row>
    <row r="675" spans="1:38" s="46" customFormat="1">
      <c r="A675" s="26"/>
      <c r="B675" s="1"/>
      <c r="C675" s="18"/>
      <c r="D675" s="18"/>
      <c r="E675" s="2"/>
      <c r="F675" s="54"/>
      <c r="G675" s="58"/>
      <c r="H675" s="58"/>
      <c r="I675" s="58"/>
      <c r="J675" s="58"/>
      <c r="K675" s="9"/>
      <c r="L675" s="5"/>
      <c r="M675" s="3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3"/>
      <c r="AD675" s="3"/>
      <c r="AE675" s="3"/>
      <c r="AF675" s="3"/>
      <c r="AG675" s="3"/>
      <c r="AH675" s="3"/>
      <c r="AI675" s="3"/>
      <c r="AJ675" s="3"/>
      <c r="AK675" s="3"/>
      <c r="AL675" s="43"/>
    </row>
    <row r="676" spans="1:38" s="46" customFormat="1">
      <c r="A676" s="26"/>
      <c r="B676" s="1"/>
      <c r="C676" s="18"/>
      <c r="D676" s="18"/>
      <c r="E676" s="2"/>
      <c r="F676" s="54"/>
      <c r="G676" s="58"/>
      <c r="H676" s="58"/>
      <c r="I676" s="58"/>
      <c r="J676" s="58"/>
      <c r="K676" s="9"/>
      <c r="L676" s="5"/>
      <c r="M676" s="3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3"/>
      <c r="AD676" s="3"/>
      <c r="AE676" s="3"/>
      <c r="AF676" s="3"/>
      <c r="AG676" s="3"/>
      <c r="AH676" s="3"/>
      <c r="AI676" s="3"/>
      <c r="AJ676" s="3"/>
      <c r="AK676" s="3"/>
      <c r="AL676" s="43"/>
    </row>
    <row r="677" spans="1:38" s="46" customFormat="1">
      <c r="A677" s="26"/>
      <c r="B677" s="1"/>
      <c r="C677" s="18"/>
      <c r="D677" s="18"/>
      <c r="E677" s="2"/>
      <c r="F677" s="54"/>
      <c r="G677" s="58"/>
      <c r="H677" s="58"/>
      <c r="I677" s="58"/>
      <c r="J677" s="58"/>
      <c r="K677" s="9"/>
      <c r="L677" s="5"/>
      <c r="M677" s="3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3"/>
      <c r="AD677" s="3"/>
      <c r="AE677" s="3"/>
      <c r="AF677" s="3"/>
      <c r="AG677" s="3"/>
      <c r="AH677" s="3"/>
      <c r="AI677" s="3"/>
      <c r="AJ677" s="3"/>
      <c r="AK677" s="3"/>
      <c r="AL677" s="43"/>
    </row>
    <row r="678" spans="1:38" s="46" customFormat="1">
      <c r="A678" s="26"/>
      <c r="B678" s="1"/>
      <c r="C678" s="18"/>
      <c r="D678" s="18"/>
      <c r="E678" s="2"/>
      <c r="F678" s="54"/>
      <c r="G678" s="58"/>
      <c r="H678" s="58"/>
      <c r="I678" s="58"/>
      <c r="J678" s="58"/>
      <c r="K678" s="9"/>
      <c r="L678" s="5"/>
      <c r="M678" s="3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3"/>
      <c r="AD678" s="3"/>
      <c r="AE678" s="3"/>
      <c r="AF678" s="3"/>
      <c r="AG678" s="3"/>
      <c r="AH678" s="3"/>
      <c r="AI678" s="3"/>
      <c r="AJ678" s="3"/>
      <c r="AK678" s="3"/>
      <c r="AL678" s="43"/>
    </row>
    <row r="679" spans="1:38" s="46" customFormat="1">
      <c r="A679" s="26"/>
      <c r="B679" s="1"/>
      <c r="C679" s="18"/>
      <c r="D679" s="18"/>
      <c r="E679" s="2"/>
      <c r="F679" s="54"/>
      <c r="G679" s="58"/>
      <c r="H679" s="58"/>
      <c r="I679" s="58"/>
      <c r="J679" s="58"/>
      <c r="K679" s="9"/>
      <c r="L679" s="5"/>
      <c r="M679" s="3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3"/>
      <c r="AD679" s="3"/>
      <c r="AE679" s="3"/>
      <c r="AF679" s="3"/>
      <c r="AG679" s="3"/>
      <c r="AH679" s="3"/>
      <c r="AI679" s="3"/>
      <c r="AJ679" s="3"/>
      <c r="AK679" s="3"/>
      <c r="AL679" s="43"/>
    </row>
    <row r="680" spans="1:38" s="46" customFormat="1">
      <c r="A680" s="26"/>
      <c r="B680" s="1"/>
      <c r="C680" s="18"/>
      <c r="D680" s="18"/>
      <c r="E680" s="2"/>
      <c r="F680" s="54"/>
      <c r="G680" s="58"/>
      <c r="H680" s="58"/>
      <c r="I680" s="58"/>
      <c r="J680" s="58"/>
      <c r="K680" s="9"/>
      <c r="L680" s="5"/>
      <c r="M680" s="3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3"/>
      <c r="AD680" s="3"/>
      <c r="AE680" s="3"/>
      <c r="AF680" s="3"/>
      <c r="AG680" s="3"/>
      <c r="AH680" s="3"/>
      <c r="AI680" s="3"/>
      <c r="AJ680" s="3"/>
      <c r="AK680" s="3"/>
      <c r="AL680" s="43"/>
    </row>
    <row r="681" spans="1:38" s="46" customFormat="1">
      <c r="A681" s="26"/>
      <c r="B681" s="1"/>
      <c r="C681" s="18"/>
      <c r="D681" s="18"/>
      <c r="E681" s="2"/>
      <c r="F681" s="54"/>
      <c r="G681" s="58"/>
      <c r="H681" s="58"/>
      <c r="I681" s="58"/>
      <c r="J681" s="58"/>
      <c r="K681" s="9"/>
      <c r="L681" s="5"/>
      <c r="M681" s="3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3"/>
      <c r="AD681" s="3"/>
      <c r="AE681" s="3"/>
      <c r="AF681" s="3"/>
      <c r="AG681" s="3"/>
      <c r="AH681" s="3"/>
      <c r="AI681" s="3"/>
      <c r="AJ681" s="3"/>
      <c r="AK681" s="3"/>
      <c r="AL681" s="43"/>
    </row>
    <row r="682" spans="1:38" s="46" customFormat="1">
      <c r="A682" s="26"/>
      <c r="B682" s="1"/>
      <c r="C682" s="18"/>
      <c r="D682" s="18"/>
      <c r="E682" s="2"/>
      <c r="F682" s="54"/>
      <c r="G682" s="58"/>
      <c r="H682" s="58"/>
      <c r="I682" s="58"/>
      <c r="J682" s="58"/>
      <c r="K682" s="9"/>
      <c r="L682" s="5"/>
      <c r="M682" s="3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3"/>
      <c r="AD682" s="3"/>
      <c r="AE682" s="3"/>
      <c r="AF682" s="3"/>
      <c r="AG682" s="3"/>
      <c r="AH682" s="3"/>
      <c r="AI682" s="3"/>
      <c r="AJ682" s="3"/>
      <c r="AK682" s="3"/>
      <c r="AL682" s="43"/>
    </row>
    <row r="683" spans="1:38" s="46" customFormat="1">
      <c r="A683" s="26"/>
      <c r="B683" s="1"/>
      <c r="C683" s="18"/>
      <c r="D683" s="18"/>
      <c r="E683" s="2"/>
      <c r="F683" s="54"/>
      <c r="G683" s="58"/>
      <c r="H683" s="58"/>
      <c r="I683" s="58"/>
      <c r="J683" s="58"/>
      <c r="K683" s="9"/>
      <c r="L683" s="5"/>
      <c r="M683" s="3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3"/>
      <c r="AD683" s="3"/>
      <c r="AE683" s="3"/>
      <c r="AF683" s="3"/>
      <c r="AG683" s="3"/>
      <c r="AH683" s="3"/>
      <c r="AI683" s="3"/>
      <c r="AJ683" s="3"/>
      <c r="AK683" s="3"/>
      <c r="AL683" s="43"/>
    </row>
    <row r="684" spans="1:38" s="46" customFormat="1">
      <c r="A684" s="26"/>
      <c r="B684" s="1"/>
      <c r="C684" s="18"/>
      <c r="D684" s="18"/>
      <c r="E684" s="2"/>
      <c r="F684" s="54"/>
      <c r="G684" s="58"/>
      <c r="H684" s="58"/>
      <c r="I684" s="58"/>
      <c r="J684" s="58"/>
      <c r="K684" s="9"/>
      <c r="L684" s="5"/>
      <c r="M684" s="3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3"/>
      <c r="AD684" s="3"/>
      <c r="AE684" s="3"/>
      <c r="AF684" s="3"/>
      <c r="AG684" s="3"/>
      <c r="AH684" s="3"/>
      <c r="AI684" s="3"/>
      <c r="AJ684" s="3"/>
      <c r="AK684" s="3"/>
      <c r="AL684" s="43"/>
    </row>
    <row r="685" spans="1:38" s="46" customFormat="1">
      <c r="A685" s="26"/>
      <c r="B685" s="1"/>
      <c r="C685" s="18"/>
      <c r="D685" s="18"/>
      <c r="E685" s="2"/>
      <c r="F685" s="54"/>
      <c r="G685" s="58"/>
      <c r="H685" s="58"/>
      <c r="I685" s="58"/>
      <c r="J685" s="58"/>
      <c r="K685" s="9"/>
      <c r="L685" s="5"/>
      <c r="M685" s="3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3"/>
      <c r="AD685" s="3"/>
      <c r="AE685" s="3"/>
      <c r="AF685" s="3"/>
      <c r="AG685" s="3"/>
      <c r="AH685" s="3"/>
      <c r="AI685" s="3"/>
      <c r="AJ685" s="3"/>
      <c r="AK685" s="3"/>
      <c r="AL685" s="43"/>
    </row>
    <row r="686" spans="1:38" s="46" customFormat="1">
      <c r="A686" s="26"/>
      <c r="B686" s="1"/>
      <c r="C686" s="18"/>
      <c r="D686" s="18"/>
      <c r="E686" s="2"/>
      <c r="F686" s="54"/>
      <c r="G686" s="58"/>
      <c r="H686" s="58"/>
      <c r="I686" s="58"/>
      <c r="J686" s="58"/>
      <c r="K686" s="9"/>
      <c r="L686" s="5"/>
      <c r="M686" s="3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3"/>
      <c r="AD686" s="3"/>
      <c r="AE686" s="3"/>
      <c r="AF686" s="3"/>
      <c r="AG686" s="3"/>
      <c r="AH686" s="3"/>
      <c r="AI686" s="3"/>
      <c r="AJ686" s="3"/>
      <c r="AK686" s="3"/>
      <c r="AL686" s="43"/>
    </row>
    <row r="687" spans="1:38" s="46" customFormat="1">
      <c r="A687" s="26"/>
      <c r="B687" s="1"/>
      <c r="C687" s="18"/>
      <c r="D687" s="18"/>
      <c r="E687" s="2"/>
      <c r="F687" s="54"/>
      <c r="G687" s="58"/>
      <c r="H687" s="58"/>
      <c r="I687" s="58"/>
      <c r="J687" s="58"/>
      <c r="K687" s="9"/>
      <c r="L687" s="5"/>
      <c r="M687" s="3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3"/>
      <c r="AD687" s="3"/>
      <c r="AE687" s="3"/>
      <c r="AF687" s="3"/>
      <c r="AG687" s="3"/>
      <c r="AH687" s="3"/>
      <c r="AI687" s="3"/>
      <c r="AJ687" s="3"/>
      <c r="AK687" s="3"/>
      <c r="AL687" s="43"/>
    </row>
    <row r="688" spans="1:38" s="46" customFormat="1">
      <c r="A688" s="26"/>
      <c r="B688" s="1"/>
      <c r="C688" s="18"/>
      <c r="D688" s="18"/>
      <c r="E688" s="2"/>
      <c r="F688" s="54"/>
      <c r="G688" s="58"/>
      <c r="H688" s="58"/>
      <c r="I688" s="58"/>
      <c r="J688" s="58"/>
      <c r="K688" s="9"/>
      <c r="L688" s="5"/>
      <c r="M688" s="3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3"/>
      <c r="AD688" s="3"/>
      <c r="AE688" s="3"/>
      <c r="AF688" s="3"/>
      <c r="AG688" s="3"/>
      <c r="AH688" s="3"/>
      <c r="AI688" s="3"/>
      <c r="AJ688" s="3"/>
      <c r="AK688" s="3"/>
      <c r="AL688" s="43"/>
    </row>
    <row r="689" spans="1:38" s="46" customFormat="1">
      <c r="A689" s="26"/>
      <c r="B689" s="1"/>
      <c r="C689" s="18"/>
      <c r="D689" s="18"/>
      <c r="E689" s="2"/>
      <c r="F689" s="54"/>
      <c r="G689" s="58"/>
      <c r="H689" s="58"/>
      <c r="I689" s="58"/>
      <c r="J689" s="58"/>
      <c r="K689" s="9"/>
      <c r="L689" s="5"/>
      <c r="M689" s="3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3"/>
      <c r="AD689" s="3"/>
      <c r="AE689" s="3"/>
      <c r="AF689" s="3"/>
      <c r="AG689" s="3"/>
      <c r="AH689" s="3"/>
      <c r="AI689" s="3"/>
      <c r="AJ689" s="3"/>
      <c r="AK689" s="3"/>
      <c r="AL689" s="43"/>
    </row>
    <row r="690" spans="1:38" s="46" customFormat="1">
      <c r="A690" s="26"/>
      <c r="B690" s="1"/>
      <c r="C690" s="18"/>
      <c r="D690" s="18"/>
      <c r="E690" s="2"/>
      <c r="F690" s="54"/>
      <c r="G690" s="58"/>
      <c r="H690" s="58"/>
      <c r="I690" s="58"/>
      <c r="J690" s="58"/>
      <c r="K690" s="9"/>
      <c r="L690" s="5"/>
      <c r="M690" s="3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3"/>
      <c r="AD690" s="3"/>
      <c r="AE690" s="3"/>
      <c r="AF690" s="3"/>
      <c r="AG690" s="3"/>
      <c r="AH690" s="3"/>
      <c r="AI690" s="3"/>
      <c r="AJ690" s="3"/>
      <c r="AK690" s="3"/>
      <c r="AL690" s="43"/>
    </row>
    <row r="691" spans="1:38" s="46" customFormat="1">
      <c r="A691" s="26"/>
      <c r="B691" s="1"/>
      <c r="C691" s="18"/>
      <c r="D691" s="18"/>
      <c r="E691" s="2"/>
      <c r="F691" s="54"/>
      <c r="G691" s="58"/>
      <c r="H691" s="58"/>
      <c r="I691" s="58"/>
      <c r="J691" s="58"/>
      <c r="K691" s="9"/>
      <c r="L691" s="5"/>
      <c r="M691" s="3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3"/>
      <c r="AD691" s="3"/>
      <c r="AE691" s="3"/>
      <c r="AF691" s="3"/>
      <c r="AG691" s="3"/>
      <c r="AH691" s="3"/>
      <c r="AI691" s="3"/>
      <c r="AJ691" s="3"/>
      <c r="AK691" s="3"/>
      <c r="AL691" s="43"/>
    </row>
    <row r="692" spans="1:38" s="46" customFormat="1">
      <c r="A692" s="26"/>
      <c r="B692" s="1"/>
      <c r="C692" s="18"/>
      <c r="D692" s="18"/>
      <c r="E692" s="2"/>
      <c r="F692" s="54"/>
      <c r="G692" s="58"/>
      <c r="H692" s="58"/>
      <c r="I692" s="58"/>
      <c r="J692" s="58"/>
      <c r="K692" s="9"/>
      <c r="L692" s="5"/>
      <c r="M692" s="3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3"/>
      <c r="AD692" s="3"/>
      <c r="AE692" s="3"/>
      <c r="AF692" s="3"/>
      <c r="AG692" s="3"/>
      <c r="AH692" s="3"/>
      <c r="AI692" s="3"/>
      <c r="AJ692" s="3"/>
      <c r="AK692" s="3"/>
      <c r="AL692" s="43"/>
    </row>
    <row r="693" spans="1:38" s="46" customFormat="1">
      <c r="A693" s="26"/>
      <c r="B693" s="1"/>
      <c r="C693" s="18"/>
      <c r="D693" s="18"/>
      <c r="E693" s="2"/>
      <c r="F693" s="54"/>
      <c r="G693" s="58"/>
      <c r="H693" s="58"/>
      <c r="I693" s="58"/>
      <c r="J693" s="58"/>
      <c r="K693" s="9"/>
      <c r="L693" s="5"/>
      <c r="M693" s="3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3"/>
      <c r="AD693" s="3"/>
      <c r="AE693" s="3"/>
      <c r="AF693" s="3"/>
      <c r="AG693" s="3"/>
      <c r="AH693" s="3"/>
      <c r="AI693" s="3"/>
      <c r="AJ693" s="3"/>
      <c r="AK693" s="3"/>
      <c r="AL693" s="43"/>
    </row>
    <row r="694" spans="1:38" s="46" customFormat="1">
      <c r="A694" s="26"/>
      <c r="B694" s="1"/>
      <c r="C694" s="18"/>
      <c r="D694" s="18"/>
      <c r="E694" s="2"/>
      <c r="F694" s="54"/>
      <c r="G694" s="58"/>
      <c r="H694" s="58"/>
      <c r="I694" s="58"/>
      <c r="J694" s="58"/>
      <c r="K694" s="9"/>
      <c r="L694" s="5"/>
      <c r="M694" s="3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3"/>
      <c r="AD694" s="3"/>
      <c r="AE694" s="3"/>
      <c r="AF694" s="3"/>
      <c r="AG694" s="3"/>
      <c r="AH694" s="3"/>
      <c r="AI694" s="3"/>
      <c r="AJ694" s="3"/>
      <c r="AK694" s="3"/>
      <c r="AL694" s="43"/>
    </row>
    <row r="695" spans="1:38" s="46" customFormat="1">
      <c r="A695" s="26"/>
      <c r="B695" s="1"/>
      <c r="C695" s="18"/>
      <c r="D695" s="18"/>
      <c r="E695" s="2"/>
      <c r="F695" s="54"/>
      <c r="G695" s="58"/>
      <c r="H695" s="58"/>
      <c r="I695" s="58"/>
      <c r="J695" s="58"/>
      <c r="K695" s="9"/>
      <c r="L695" s="5"/>
      <c r="M695" s="3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3"/>
      <c r="AD695" s="3"/>
      <c r="AE695" s="3"/>
      <c r="AF695" s="3"/>
      <c r="AG695" s="3"/>
      <c r="AH695" s="3"/>
      <c r="AI695" s="3"/>
      <c r="AJ695" s="3"/>
      <c r="AK695" s="3"/>
      <c r="AL695" s="43"/>
    </row>
    <row r="696" spans="1:38" s="46" customFormat="1">
      <c r="A696" s="26"/>
      <c r="B696" s="1"/>
      <c r="C696" s="18"/>
      <c r="D696" s="18"/>
      <c r="E696" s="2"/>
      <c r="F696" s="54"/>
      <c r="G696" s="58"/>
      <c r="H696" s="58"/>
      <c r="I696" s="58"/>
      <c r="J696" s="58"/>
      <c r="K696" s="9"/>
      <c r="L696" s="5"/>
      <c r="M696" s="3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3"/>
      <c r="AD696" s="3"/>
      <c r="AE696" s="3"/>
      <c r="AF696" s="3"/>
      <c r="AG696" s="3"/>
      <c r="AH696" s="3"/>
      <c r="AI696" s="3"/>
      <c r="AJ696" s="3"/>
      <c r="AK696" s="3"/>
      <c r="AL696" s="43"/>
    </row>
    <row r="697" spans="1:38" s="46" customFormat="1">
      <c r="A697" s="26"/>
      <c r="B697" s="1"/>
      <c r="C697" s="18"/>
      <c r="D697" s="18"/>
      <c r="E697" s="2"/>
      <c r="F697" s="54"/>
      <c r="G697" s="58"/>
      <c r="H697" s="58"/>
      <c r="I697" s="58"/>
      <c r="J697" s="58"/>
      <c r="K697" s="9"/>
      <c r="L697" s="5"/>
      <c r="M697" s="3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3"/>
      <c r="AD697" s="3"/>
      <c r="AE697" s="3"/>
      <c r="AF697" s="3"/>
      <c r="AG697" s="3"/>
      <c r="AH697" s="3"/>
      <c r="AI697" s="3"/>
      <c r="AJ697" s="3"/>
      <c r="AK697" s="3"/>
      <c r="AL697" s="43"/>
    </row>
    <row r="698" spans="1:38" s="46" customFormat="1">
      <c r="A698" s="26"/>
      <c r="B698" s="1"/>
      <c r="C698" s="18"/>
      <c r="D698" s="18"/>
      <c r="E698" s="2"/>
      <c r="F698" s="54"/>
      <c r="G698" s="58"/>
      <c r="H698" s="58"/>
      <c r="I698" s="58"/>
      <c r="J698" s="58"/>
      <c r="K698" s="9"/>
      <c r="L698" s="5"/>
      <c r="M698" s="3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3"/>
      <c r="AD698" s="3"/>
      <c r="AE698" s="3"/>
      <c r="AF698" s="3"/>
      <c r="AG698" s="3"/>
      <c r="AH698" s="3"/>
      <c r="AI698" s="3"/>
      <c r="AJ698" s="3"/>
      <c r="AK698" s="3"/>
      <c r="AL698" s="43"/>
    </row>
    <row r="699" spans="1:38" s="46" customFormat="1">
      <c r="A699" s="26"/>
      <c r="B699" s="1"/>
      <c r="C699" s="18"/>
      <c r="D699" s="18"/>
      <c r="E699" s="2"/>
      <c r="F699" s="54"/>
      <c r="G699" s="58"/>
      <c r="H699" s="58"/>
      <c r="I699" s="58"/>
      <c r="J699" s="58"/>
      <c r="K699" s="9"/>
      <c r="L699" s="5"/>
      <c r="M699" s="3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3"/>
      <c r="AD699" s="3"/>
      <c r="AE699" s="3"/>
      <c r="AF699" s="3"/>
      <c r="AG699" s="3"/>
      <c r="AH699" s="3"/>
      <c r="AI699" s="3"/>
      <c r="AJ699" s="3"/>
      <c r="AK699" s="3"/>
      <c r="AL699" s="43"/>
    </row>
    <row r="700" spans="1:38" s="46" customFormat="1">
      <c r="A700" s="26"/>
      <c r="B700" s="1"/>
      <c r="C700" s="18"/>
      <c r="D700" s="18"/>
      <c r="E700" s="2"/>
      <c r="F700" s="54"/>
      <c r="G700" s="58"/>
      <c r="H700" s="58"/>
      <c r="I700" s="58"/>
      <c r="J700" s="58"/>
      <c r="K700" s="9"/>
      <c r="L700" s="5"/>
      <c r="M700" s="3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3"/>
      <c r="AD700" s="3"/>
      <c r="AE700" s="3"/>
      <c r="AF700" s="3"/>
      <c r="AG700" s="3"/>
      <c r="AH700" s="3"/>
      <c r="AI700" s="3"/>
      <c r="AJ700" s="3"/>
      <c r="AK700" s="3"/>
      <c r="AL700" s="43"/>
    </row>
    <row r="701" spans="1:38" s="46" customFormat="1">
      <c r="A701" s="26"/>
      <c r="B701" s="1"/>
      <c r="C701" s="18"/>
      <c r="D701" s="18"/>
      <c r="E701" s="2"/>
      <c r="F701" s="54"/>
      <c r="G701" s="58"/>
      <c r="H701" s="58"/>
      <c r="I701" s="58"/>
      <c r="J701" s="58"/>
      <c r="K701" s="9"/>
      <c r="L701" s="5"/>
      <c r="M701" s="3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3"/>
      <c r="AD701" s="3"/>
      <c r="AE701" s="3"/>
      <c r="AF701" s="3"/>
      <c r="AG701" s="3"/>
      <c r="AH701" s="3"/>
      <c r="AI701" s="3"/>
      <c r="AJ701" s="3"/>
      <c r="AK701" s="3"/>
      <c r="AL701" s="43"/>
    </row>
    <row r="702" spans="1:38" s="46" customFormat="1">
      <c r="A702" s="26"/>
      <c r="B702" s="1"/>
      <c r="C702" s="18"/>
      <c r="D702" s="18"/>
      <c r="E702" s="2"/>
      <c r="F702" s="54"/>
      <c r="G702" s="58"/>
      <c r="H702" s="58"/>
      <c r="I702" s="58"/>
      <c r="J702" s="58"/>
      <c r="K702" s="9"/>
      <c r="L702" s="5"/>
      <c r="M702" s="3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3"/>
      <c r="AD702" s="3"/>
      <c r="AE702" s="3"/>
      <c r="AF702" s="3"/>
      <c r="AG702" s="3"/>
      <c r="AH702" s="3"/>
      <c r="AI702" s="3"/>
      <c r="AJ702" s="3"/>
      <c r="AK702" s="3"/>
      <c r="AL702" s="43"/>
    </row>
    <row r="703" spans="1:38" s="46" customFormat="1">
      <c r="A703" s="26"/>
      <c r="B703" s="1"/>
      <c r="C703" s="18"/>
      <c r="D703" s="18"/>
      <c r="E703" s="2"/>
      <c r="F703" s="54"/>
      <c r="G703" s="58"/>
      <c r="H703" s="58"/>
      <c r="I703" s="58"/>
      <c r="J703" s="58"/>
      <c r="K703" s="9"/>
      <c r="L703" s="5"/>
      <c r="M703" s="3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3"/>
      <c r="AD703" s="3"/>
      <c r="AE703" s="3"/>
      <c r="AF703" s="3"/>
      <c r="AG703" s="3"/>
      <c r="AH703" s="3"/>
      <c r="AI703" s="3"/>
      <c r="AJ703" s="3"/>
      <c r="AK703" s="3"/>
      <c r="AL703" s="43"/>
    </row>
    <row r="704" spans="1:38" s="46" customFormat="1">
      <c r="A704" s="26"/>
      <c r="B704" s="1"/>
      <c r="C704" s="18"/>
      <c r="D704" s="18"/>
      <c r="E704" s="2"/>
      <c r="F704" s="54"/>
      <c r="G704" s="58"/>
      <c r="H704" s="58"/>
      <c r="I704" s="58"/>
      <c r="J704" s="58"/>
      <c r="K704" s="9"/>
      <c r="L704" s="5"/>
      <c r="M704" s="3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3"/>
      <c r="AD704" s="3"/>
      <c r="AE704" s="3"/>
      <c r="AF704" s="3"/>
      <c r="AG704" s="3"/>
      <c r="AH704" s="3"/>
      <c r="AI704" s="3"/>
      <c r="AJ704" s="3"/>
      <c r="AK704" s="3"/>
      <c r="AL704" s="43"/>
    </row>
    <row r="705" spans="1:38" s="46" customFormat="1">
      <c r="A705" s="26"/>
      <c r="B705" s="1"/>
      <c r="C705" s="18"/>
      <c r="D705" s="18"/>
      <c r="E705" s="2"/>
      <c r="F705" s="54"/>
      <c r="G705" s="58"/>
      <c r="H705" s="58"/>
      <c r="I705" s="58"/>
      <c r="J705" s="58"/>
      <c r="K705" s="9"/>
      <c r="L705" s="5"/>
      <c r="M705" s="3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3"/>
      <c r="AD705" s="3"/>
      <c r="AE705" s="3"/>
      <c r="AF705" s="3"/>
      <c r="AG705" s="3"/>
      <c r="AH705" s="3"/>
      <c r="AI705" s="3"/>
      <c r="AJ705" s="3"/>
      <c r="AK705" s="3"/>
      <c r="AL705" s="43"/>
    </row>
    <row r="706" spans="1:38" s="46" customFormat="1">
      <c r="A706" s="26"/>
      <c r="B706" s="1"/>
      <c r="C706" s="18"/>
      <c r="D706" s="18"/>
      <c r="E706" s="2"/>
      <c r="F706" s="54"/>
      <c r="G706" s="58"/>
      <c r="H706" s="58"/>
      <c r="I706" s="58"/>
      <c r="J706" s="58"/>
      <c r="K706" s="9"/>
      <c r="L706" s="5"/>
      <c r="M706" s="3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3"/>
      <c r="AD706" s="3"/>
      <c r="AE706" s="3"/>
      <c r="AF706" s="3"/>
      <c r="AG706" s="3"/>
      <c r="AH706" s="3"/>
      <c r="AI706" s="3"/>
      <c r="AJ706" s="3"/>
      <c r="AK706" s="3"/>
      <c r="AL706" s="43"/>
    </row>
    <row r="707" spans="1:38" s="46" customFormat="1">
      <c r="A707" s="26"/>
      <c r="B707" s="1"/>
      <c r="C707" s="18"/>
      <c r="D707" s="18"/>
      <c r="E707" s="2"/>
      <c r="F707" s="54"/>
      <c r="G707" s="58"/>
      <c r="H707" s="58"/>
      <c r="I707" s="58"/>
      <c r="J707" s="58"/>
      <c r="K707" s="9"/>
      <c r="L707" s="5"/>
      <c r="M707" s="3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3"/>
      <c r="AD707" s="3"/>
      <c r="AE707" s="3"/>
      <c r="AF707" s="3"/>
      <c r="AG707" s="3"/>
      <c r="AH707" s="3"/>
      <c r="AI707" s="3"/>
      <c r="AJ707" s="3"/>
      <c r="AK707" s="3"/>
      <c r="AL707" s="43"/>
    </row>
    <row r="708" spans="1:38" s="46" customFormat="1">
      <c r="A708" s="26"/>
      <c r="B708" s="1"/>
      <c r="C708" s="18"/>
      <c r="D708" s="18"/>
      <c r="E708" s="2"/>
      <c r="F708" s="54"/>
      <c r="G708" s="58"/>
      <c r="H708" s="58"/>
      <c r="I708" s="58"/>
      <c r="J708" s="58"/>
      <c r="K708" s="9"/>
      <c r="L708" s="5"/>
      <c r="M708" s="3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3"/>
      <c r="AD708" s="3"/>
      <c r="AE708" s="3"/>
      <c r="AF708" s="3"/>
      <c r="AG708" s="3"/>
      <c r="AH708" s="3"/>
      <c r="AI708" s="3"/>
      <c r="AJ708" s="3"/>
      <c r="AK708" s="3"/>
      <c r="AL708" s="43"/>
    </row>
    <row r="709" spans="1:38" s="46" customFormat="1">
      <c r="A709" s="26"/>
      <c r="B709" s="1"/>
      <c r="C709" s="18"/>
      <c r="D709" s="18"/>
      <c r="E709" s="2"/>
      <c r="F709" s="54"/>
      <c r="G709" s="58"/>
      <c r="H709" s="58"/>
      <c r="I709" s="58"/>
      <c r="J709" s="58"/>
      <c r="K709" s="9"/>
      <c r="L709" s="5"/>
      <c r="M709" s="3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3"/>
      <c r="AD709" s="3"/>
      <c r="AE709" s="3"/>
      <c r="AF709" s="3"/>
      <c r="AG709" s="3"/>
      <c r="AH709" s="3"/>
      <c r="AI709" s="3"/>
      <c r="AJ709" s="3"/>
      <c r="AK709" s="3"/>
      <c r="AL709" s="43"/>
    </row>
    <row r="710" spans="1:38" s="46" customFormat="1">
      <c r="A710" s="26"/>
      <c r="B710" s="1"/>
      <c r="C710" s="18"/>
      <c r="D710" s="18"/>
      <c r="E710" s="2"/>
      <c r="F710" s="54"/>
      <c r="G710" s="58"/>
      <c r="H710" s="58"/>
      <c r="I710" s="58"/>
      <c r="J710" s="58"/>
      <c r="K710" s="9"/>
      <c r="L710" s="5"/>
      <c r="M710" s="3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3"/>
      <c r="AD710" s="3"/>
      <c r="AE710" s="3"/>
      <c r="AF710" s="3"/>
      <c r="AG710" s="3"/>
      <c r="AH710" s="3"/>
      <c r="AI710" s="3"/>
      <c r="AJ710" s="3"/>
      <c r="AK710" s="3"/>
      <c r="AL710" s="43"/>
    </row>
    <row r="711" spans="1:38" s="46" customFormat="1">
      <c r="A711" s="26"/>
      <c r="B711" s="1"/>
      <c r="C711" s="18"/>
      <c r="D711" s="18"/>
      <c r="E711" s="2"/>
      <c r="F711" s="54"/>
      <c r="G711" s="58"/>
      <c r="H711" s="58"/>
      <c r="I711" s="58"/>
      <c r="J711" s="58"/>
      <c r="K711" s="9"/>
      <c r="L711" s="5"/>
      <c r="M711" s="3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3"/>
      <c r="AD711" s="3"/>
      <c r="AE711" s="3"/>
      <c r="AF711" s="3"/>
      <c r="AG711" s="3"/>
      <c r="AH711" s="3"/>
      <c r="AI711" s="3"/>
      <c r="AJ711" s="3"/>
      <c r="AK711" s="3"/>
      <c r="AL711" s="43"/>
    </row>
    <row r="712" spans="1:38" s="46" customFormat="1">
      <c r="A712" s="26"/>
      <c r="B712" s="1"/>
      <c r="C712" s="18"/>
      <c r="D712" s="18"/>
      <c r="E712" s="2"/>
      <c r="F712" s="54"/>
      <c r="G712" s="58"/>
      <c r="H712" s="58"/>
      <c r="I712" s="58"/>
      <c r="J712" s="58"/>
      <c r="K712" s="9"/>
      <c r="L712" s="5"/>
      <c r="M712" s="3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3"/>
      <c r="AD712" s="3"/>
      <c r="AE712" s="3"/>
      <c r="AF712" s="3"/>
      <c r="AG712" s="3"/>
      <c r="AH712" s="3"/>
      <c r="AI712" s="3"/>
      <c r="AJ712" s="3"/>
      <c r="AK712" s="3"/>
      <c r="AL712" s="43"/>
    </row>
    <row r="713" spans="1:38" s="46" customFormat="1">
      <c r="A713" s="26"/>
      <c r="B713" s="1"/>
      <c r="C713" s="18"/>
      <c r="D713" s="18"/>
      <c r="E713" s="2"/>
      <c r="F713" s="54"/>
      <c r="G713" s="58"/>
      <c r="H713" s="58"/>
      <c r="I713" s="58"/>
      <c r="J713" s="58"/>
      <c r="K713" s="9"/>
      <c r="L713" s="5"/>
      <c r="M713" s="3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3"/>
      <c r="AD713" s="3"/>
      <c r="AE713" s="3"/>
      <c r="AF713" s="3"/>
      <c r="AG713" s="3"/>
      <c r="AH713" s="3"/>
      <c r="AI713" s="3"/>
      <c r="AJ713" s="3"/>
      <c r="AK713" s="3"/>
      <c r="AL713" s="43"/>
    </row>
    <row r="714" spans="1:38" s="46" customFormat="1">
      <c r="A714" s="26"/>
      <c r="B714" s="1"/>
      <c r="C714" s="18"/>
      <c r="D714" s="18"/>
      <c r="E714" s="2"/>
      <c r="F714" s="54"/>
      <c r="G714" s="58"/>
      <c r="H714" s="58"/>
      <c r="I714" s="58"/>
      <c r="J714" s="58"/>
      <c r="K714" s="9"/>
      <c r="L714" s="5"/>
      <c r="M714" s="3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3"/>
      <c r="AD714" s="3"/>
      <c r="AE714" s="3"/>
      <c r="AF714" s="3"/>
      <c r="AG714" s="3"/>
      <c r="AH714" s="3"/>
      <c r="AI714" s="3"/>
      <c r="AJ714" s="3"/>
      <c r="AK714" s="3"/>
      <c r="AL714" s="43"/>
    </row>
    <row r="715" spans="1:38" s="46" customFormat="1">
      <c r="A715" s="26"/>
      <c r="B715" s="1"/>
      <c r="C715" s="18"/>
      <c r="D715" s="18"/>
      <c r="E715" s="2"/>
      <c r="F715" s="54"/>
      <c r="G715" s="58"/>
      <c r="H715" s="58"/>
      <c r="I715" s="58"/>
      <c r="J715" s="58"/>
      <c r="K715" s="9"/>
      <c r="L715" s="5"/>
      <c r="M715" s="3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3"/>
      <c r="AD715" s="3"/>
      <c r="AE715" s="3"/>
      <c r="AF715" s="3"/>
      <c r="AG715" s="3"/>
      <c r="AH715" s="3"/>
      <c r="AI715" s="3"/>
      <c r="AJ715" s="3"/>
      <c r="AK715" s="3"/>
      <c r="AL715" s="43"/>
    </row>
    <row r="716" spans="1:38" s="46" customFormat="1">
      <c r="A716" s="26"/>
      <c r="B716" s="1"/>
      <c r="C716" s="18"/>
      <c r="D716" s="18"/>
      <c r="E716" s="2"/>
      <c r="F716" s="54"/>
      <c r="G716" s="58"/>
      <c r="H716" s="58"/>
      <c r="I716" s="58"/>
      <c r="J716" s="58"/>
      <c r="K716" s="9"/>
      <c r="L716" s="5"/>
      <c r="M716" s="3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3"/>
      <c r="AD716" s="3"/>
      <c r="AE716" s="3"/>
      <c r="AF716" s="3"/>
      <c r="AG716" s="3"/>
      <c r="AH716" s="3"/>
      <c r="AI716" s="3"/>
      <c r="AJ716" s="3"/>
      <c r="AK716" s="3"/>
      <c r="AL716" s="43"/>
    </row>
    <row r="717" spans="1:38" s="46" customFormat="1">
      <c r="A717" s="26"/>
      <c r="B717" s="1"/>
      <c r="C717" s="18"/>
      <c r="D717" s="18"/>
      <c r="E717" s="2"/>
      <c r="F717" s="54"/>
      <c r="G717" s="58"/>
      <c r="H717" s="58"/>
      <c r="I717" s="58"/>
      <c r="J717" s="58"/>
      <c r="K717" s="9"/>
      <c r="L717" s="5"/>
      <c r="M717" s="3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3"/>
      <c r="AD717" s="3"/>
      <c r="AE717" s="3"/>
      <c r="AF717" s="3"/>
      <c r="AG717" s="3"/>
      <c r="AH717" s="3"/>
      <c r="AI717" s="3"/>
      <c r="AJ717" s="3"/>
      <c r="AK717" s="3"/>
      <c r="AL717" s="43"/>
    </row>
    <row r="718" spans="1:38" s="46" customFormat="1">
      <c r="A718" s="26"/>
      <c r="B718" s="1"/>
      <c r="C718" s="18"/>
      <c r="D718" s="18"/>
      <c r="E718" s="2"/>
      <c r="F718" s="54"/>
      <c r="G718" s="58"/>
      <c r="H718" s="58"/>
      <c r="I718" s="58"/>
      <c r="J718" s="58"/>
      <c r="K718" s="9"/>
      <c r="L718" s="5"/>
      <c r="M718" s="3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3"/>
      <c r="AD718" s="3"/>
      <c r="AE718" s="3"/>
      <c r="AF718" s="3"/>
      <c r="AG718" s="3"/>
      <c r="AH718" s="3"/>
      <c r="AI718" s="3"/>
      <c r="AJ718" s="3"/>
      <c r="AK718" s="3"/>
      <c r="AL718" s="43"/>
    </row>
    <row r="719" spans="1:38" s="46" customFormat="1">
      <c r="A719" s="26"/>
      <c r="B719" s="1"/>
      <c r="C719" s="18"/>
      <c r="D719" s="18"/>
      <c r="E719" s="2"/>
      <c r="F719" s="54"/>
      <c r="G719" s="58"/>
      <c r="H719" s="58"/>
      <c r="I719" s="58"/>
      <c r="J719" s="58"/>
      <c r="K719" s="9"/>
      <c r="L719" s="5"/>
      <c r="M719" s="3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3"/>
      <c r="AD719" s="3"/>
      <c r="AE719" s="3"/>
      <c r="AF719" s="3"/>
      <c r="AG719" s="3"/>
      <c r="AH719" s="3"/>
      <c r="AI719" s="3"/>
      <c r="AJ719" s="3"/>
      <c r="AK719" s="3"/>
      <c r="AL719" s="43"/>
    </row>
    <row r="720" spans="1:38" s="46" customFormat="1">
      <c r="A720" s="26"/>
      <c r="B720" s="1"/>
      <c r="C720" s="18"/>
      <c r="D720" s="18"/>
      <c r="E720" s="2"/>
      <c r="F720" s="54"/>
      <c r="G720" s="58"/>
      <c r="H720" s="58"/>
      <c r="I720" s="58"/>
      <c r="J720" s="58"/>
      <c r="K720" s="9"/>
      <c r="L720" s="5"/>
      <c r="M720" s="3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3"/>
      <c r="AD720" s="3"/>
      <c r="AE720" s="3"/>
      <c r="AF720" s="3"/>
      <c r="AG720" s="3"/>
      <c r="AH720" s="3"/>
      <c r="AI720" s="3"/>
      <c r="AJ720" s="3"/>
      <c r="AK720" s="3"/>
      <c r="AL720" s="43"/>
    </row>
    <row r="721" spans="1:38" s="46" customFormat="1">
      <c r="A721" s="26"/>
      <c r="B721" s="1"/>
      <c r="C721" s="18"/>
      <c r="D721" s="18"/>
      <c r="E721" s="2"/>
      <c r="F721" s="54"/>
      <c r="G721" s="58"/>
      <c r="H721" s="58"/>
      <c r="I721" s="58"/>
      <c r="J721" s="58"/>
      <c r="K721" s="9"/>
      <c r="L721" s="5"/>
      <c r="M721" s="3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3"/>
      <c r="AD721" s="3"/>
      <c r="AE721" s="3"/>
      <c r="AF721" s="3"/>
      <c r="AG721" s="3"/>
      <c r="AH721" s="3"/>
      <c r="AI721" s="3"/>
      <c r="AJ721" s="3"/>
      <c r="AK721" s="3"/>
      <c r="AL721" s="43"/>
    </row>
    <row r="722" spans="1:38" s="46" customFormat="1">
      <c r="A722" s="26"/>
      <c r="B722" s="1"/>
      <c r="C722" s="18"/>
      <c r="D722" s="18"/>
      <c r="E722" s="2"/>
      <c r="F722" s="54"/>
      <c r="G722" s="58"/>
      <c r="H722" s="58"/>
      <c r="I722" s="58"/>
      <c r="J722" s="58"/>
      <c r="K722" s="9"/>
      <c r="L722" s="5"/>
      <c r="M722" s="3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3"/>
      <c r="AD722" s="3"/>
      <c r="AE722" s="3"/>
      <c r="AF722" s="3"/>
      <c r="AG722" s="3"/>
      <c r="AH722" s="3"/>
      <c r="AI722" s="3"/>
      <c r="AJ722" s="3"/>
      <c r="AK722" s="3"/>
      <c r="AL722" s="43"/>
    </row>
    <row r="723" spans="1:38" s="46" customFormat="1">
      <c r="A723" s="26"/>
      <c r="B723" s="1"/>
      <c r="C723" s="18"/>
      <c r="D723" s="18"/>
      <c r="E723" s="2"/>
      <c r="F723" s="54"/>
      <c r="G723" s="58"/>
      <c r="H723" s="58"/>
      <c r="I723" s="58"/>
      <c r="J723" s="58"/>
      <c r="K723" s="9"/>
      <c r="L723" s="5"/>
      <c r="M723" s="3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3"/>
      <c r="AD723" s="3"/>
      <c r="AE723" s="3"/>
      <c r="AF723" s="3"/>
      <c r="AG723" s="3"/>
      <c r="AH723" s="3"/>
      <c r="AI723" s="3"/>
      <c r="AJ723" s="3"/>
      <c r="AK723" s="3"/>
      <c r="AL723" s="43"/>
    </row>
    <row r="724" spans="1:38" s="46" customFormat="1">
      <c r="A724" s="26"/>
      <c r="B724" s="1"/>
      <c r="C724" s="18"/>
      <c r="D724" s="18"/>
      <c r="E724" s="2"/>
      <c r="F724" s="54"/>
      <c r="G724" s="58"/>
      <c r="H724" s="58"/>
      <c r="I724" s="58"/>
      <c r="J724" s="58"/>
      <c r="K724" s="9"/>
      <c r="L724" s="5"/>
      <c r="M724" s="3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3"/>
      <c r="AD724" s="3"/>
      <c r="AE724" s="3"/>
      <c r="AF724" s="3"/>
      <c r="AG724" s="3"/>
      <c r="AH724" s="3"/>
      <c r="AI724" s="3"/>
      <c r="AJ724" s="3"/>
      <c r="AK724" s="3"/>
      <c r="AL724" s="43"/>
    </row>
    <row r="725" spans="1:38" s="46" customFormat="1">
      <c r="A725" s="26"/>
      <c r="B725" s="1"/>
      <c r="C725" s="18"/>
      <c r="D725" s="18"/>
      <c r="E725" s="2"/>
      <c r="F725" s="54"/>
      <c r="G725" s="58"/>
      <c r="H725" s="58"/>
      <c r="I725" s="58"/>
      <c r="J725" s="58"/>
      <c r="K725" s="9"/>
      <c r="L725" s="5"/>
      <c r="M725" s="3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3"/>
      <c r="AD725" s="3"/>
      <c r="AE725" s="3"/>
      <c r="AF725" s="3"/>
      <c r="AG725" s="3"/>
      <c r="AH725" s="3"/>
      <c r="AI725" s="3"/>
      <c r="AJ725" s="3"/>
      <c r="AK725" s="3"/>
      <c r="AL725" s="43"/>
    </row>
    <row r="726" spans="1:38" s="46" customFormat="1">
      <c r="A726" s="26"/>
      <c r="B726" s="1"/>
      <c r="C726" s="18"/>
      <c r="D726" s="18"/>
      <c r="E726" s="2"/>
      <c r="F726" s="54"/>
      <c r="G726" s="58"/>
      <c r="H726" s="58"/>
      <c r="I726" s="58"/>
      <c r="J726" s="58"/>
      <c r="K726" s="9"/>
      <c r="L726" s="5"/>
      <c r="M726" s="3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3"/>
      <c r="AD726" s="3"/>
      <c r="AE726" s="3"/>
      <c r="AF726" s="3"/>
      <c r="AG726" s="3"/>
      <c r="AH726" s="3"/>
      <c r="AI726" s="3"/>
      <c r="AJ726" s="3"/>
      <c r="AK726" s="3"/>
      <c r="AL726" s="43"/>
    </row>
    <row r="727" spans="1:38" s="46" customFormat="1">
      <c r="A727" s="26"/>
      <c r="B727" s="1"/>
      <c r="C727" s="18"/>
      <c r="D727" s="18"/>
      <c r="E727" s="2"/>
      <c r="F727" s="54"/>
      <c r="G727" s="58"/>
      <c r="H727" s="58"/>
      <c r="I727" s="58"/>
      <c r="J727" s="58"/>
      <c r="K727" s="9"/>
      <c r="L727" s="5"/>
      <c r="M727" s="3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3"/>
      <c r="AD727" s="3"/>
      <c r="AE727" s="3"/>
      <c r="AF727" s="3"/>
      <c r="AG727" s="3"/>
      <c r="AH727" s="3"/>
      <c r="AI727" s="3"/>
      <c r="AJ727" s="3"/>
      <c r="AK727" s="3"/>
      <c r="AL727" s="43"/>
    </row>
    <row r="728" spans="1:38" s="46" customFormat="1">
      <c r="A728" s="26"/>
      <c r="B728" s="1"/>
      <c r="C728" s="18"/>
      <c r="D728" s="18"/>
      <c r="E728" s="2"/>
      <c r="F728" s="54"/>
      <c r="G728" s="58"/>
      <c r="H728" s="58"/>
      <c r="I728" s="58"/>
      <c r="J728" s="58"/>
      <c r="K728" s="9"/>
      <c r="L728" s="5"/>
      <c r="M728" s="3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3"/>
      <c r="AD728" s="3"/>
      <c r="AE728" s="3"/>
      <c r="AF728" s="3"/>
      <c r="AG728" s="3"/>
      <c r="AH728" s="3"/>
      <c r="AI728" s="3"/>
      <c r="AJ728" s="3"/>
      <c r="AK728" s="3"/>
      <c r="AL728" s="43"/>
    </row>
    <row r="729" spans="1:38" s="46" customFormat="1">
      <c r="A729" s="26"/>
      <c r="B729" s="1"/>
      <c r="C729" s="18"/>
      <c r="D729" s="18"/>
      <c r="E729" s="2"/>
      <c r="F729" s="54"/>
      <c r="G729" s="58"/>
      <c r="H729" s="58"/>
      <c r="I729" s="58"/>
      <c r="J729" s="58"/>
      <c r="K729" s="9"/>
      <c r="L729" s="5"/>
      <c r="M729" s="3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3"/>
      <c r="AD729" s="3"/>
      <c r="AE729" s="3"/>
      <c r="AF729" s="3"/>
      <c r="AG729" s="3"/>
      <c r="AH729" s="3"/>
      <c r="AI729" s="3"/>
      <c r="AJ729" s="3"/>
      <c r="AK729" s="3"/>
      <c r="AL729" s="43"/>
    </row>
    <row r="730" spans="1:38" s="46" customFormat="1">
      <c r="A730" s="26"/>
      <c r="B730" s="1"/>
      <c r="C730" s="18"/>
      <c r="D730" s="18"/>
      <c r="E730" s="2"/>
      <c r="F730" s="54"/>
      <c r="G730" s="58"/>
      <c r="H730" s="58"/>
      <c r="I730" s="58"/>
      <c r="J730" s="58"/>
      <c r="K730" s="9"/>
      <c r="L730" s="5"/>
      <c r="M730" s="3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3"/>
      <c r="AD730" s="3"/>
      <c r="AE730" s="3"/>
      <c r="AF730" s="3"/>
      <c r="AG730" s="3"/>
      <c r="AH730" s="3"/>
      <c r="AI730" s="3"/>
      <c r="AJ730" s="3"/>
      <c r="AK730" s="3"/>
      <c r="AL730" s="43"/>
    </row>
    <row r="731" spans="1:38" s="46" customFormat="1">
      <c r="A731" s="26"/>
      <c r="B731" s="1"/>
      <c r="C731" s="18"/>
      <c r="D731" s="18"/>
      <c r="E731" s="2"/>
      <c r="F731" s="54"/>
      <c r="G731" s="58"/>
      <c r="H731" s="58"/>
      <c r="I731" s="58"/>
      <c r="J731" s="58"/>
      <c r="K731" s="9"/>
      <c r="L731" s="5"/>
      <c r="M731" s="3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3"/>
      <c r="AD731" s="3"/>
      <c r="AE731" s="3"/>
      <c r="AF731" s="3"/>
      <c r="AG731" s="3"/>
      <c r="AH731" s="3"/>
      <c r="AI731" s="3"/>
      <c r="AJ731" s="3"/>
      <c r="AK731" s="3"/>
      <c r="AL731" s="43"/>
    </row>
    <row r="732" spans="1:38" s="46" customFormat="1">
      <c r="A732" s="26"/>
      <c r="B732" s="1"/>
      <c r="C732" s="18"/>
      <c r="D732" s="18"/>
      <c r="E732" s="2"/>
      <c r="F732" s="54"/>
      <c r="G732" s="58"/>
      <c r="H732" s="58"/>
      <c r="I732" s="58"/>
      <c r="J732" s="58"/>
      <c r="K732" s="9"/>
      <c r="L732" s="5"/>
      <c r="M732" s="3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3"/>
      <c r="AD732" s="3"/>
      <c r="AE732" s="3"/>
      <c r="AF732" s="3"/>
      <c r="AG732" s="3"/>
      <c r="AH732" s="3"/>
      <c r="AI732" s="3"/>
      <c r="AJ732" s="3"/>
      <c r="AK732" s="3"/>
      <c r="AL732" s="43"/>
    </row>
    <row r="733" spans="1:38" s="46" customFormat="1">
      <c r="A733" s="26"/>
      <c r="B733" s="1"/>
      <c r="C733" s="18"/>
      <c r="D733" s="18"/>
      <c r="E733" s="2"/>
      <c r="F733" s="54"/>
      <c r="G733" s="58"/>
      <c r="H733" s="58"/>
      <c r="I733" s="58"/>
      <c r="J733" s="58"/>
      <c r="K733" s="9"/>
      <c r="L733" s="5"/>
      <c r="M733" s="3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3"/>
      <c r="AD733" s="3"/>
      <c r="AE733" s="3"/>
      <c r="AF733" s="3"/>
      <c r="AG733" s="3"/>
      <c r="AH733" s="3"/>
      <c r="AI733" s="3"/>
      <c r="AJ733" s="3"/>
      <c r="AK733" s="3"/>
      <c r="AL733" s="43"/>
    </row>
    <row r="734" spans="1:38" s="46" customFormat="1">
      <c r="A734" s="26"/>
      <c r="B734" s="1"/>
      <c r="C734" s="18"/>
      <c r="D734" s="18"/>
      <c r="E734" s="2"/>
      <c r="F734" s="54"/>
      <c r="G734" s="58"/>
      <c r="H734" s="58"/>
      <c r="I734" s="58"/>
      <c r="J734" s="58"/>
      <c r="K734" s="9"/>
      <c r="L734" s="5"/>
      <c r="M734" s="3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3"/>
      <c r="AD734" s="3"/>
      <c r="AE734" s="3"/>
      <c r="AF734" s="3"/>
      <c r="AG734" s="3"/>
      <c r="AH734" s="3"/>
      <c r="AI734" s="3"/>
      <c r="AJ734" s="3"/>
      <c r="AK734" s="3"/>
      <c r="AL734" s="43"/>
    </row>
    <row r="735" spans="1:38" s="46" customFormat="1">
      <c r="A735" s="26"/>
      <c r="B735" s="1"/>
      <c r="C735" s="18"/>
      <c r="D735" s="18"/>
      <c r="E735" s="2"/>
      <c r="F735" s="54"/>
      <c r="G735" s="58"/>
      <c r="H735" s="58"/>
      <c r="I735" s="58"/>
      <c r="J735" s="58"/>
      <c r="K735" s="9"/>
      <c r="L735" s="5"/>
      <c r="M735" s="3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3"/>
      <c r="AD735" s="3"/>
      <c r="AE735" s="3"/>
      <c r="AF735" s="3"/>
      <c r="AG735" s="3"/>
      <c r="AH735" s="3"/>
      <c r="AI735" s="3"/>
      <c r="AJ735" s="3"/>
      <c r="AK735" s="3"/>
      <c r="AL735" s="43"/>
    </row>
    <row r="736" spans="1:38" s="46" customFormat="1">
      <c r="A736" s="26"/>
      <c r="B736" s="1"/>
      <c r="C736" s="18"/>
      <c r="D736" s="18"/>
      <c r="E736" s="2"/>
      <c r="F736" s="54"/>
      <c r="G736" s="58"/>
      <c r="H736" s="58"/>
      <c r="I736" s="58"/>
      <c r="J736" s="58"/>
      <c r="K736" s="9"/>
      <c r="L736" s="5"/>
      <c r="M736" s="3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3"/>
      <c r="AD736" s="3"/>
      <c r="AE736" s="3"/>
      <c r="AF736" s="3"/>
      <c r="AG736" s="3"/>
      <c r="AH736" s="3"/>
      <c r="AI736" s="3"/>
      <c r="AJ736" s="3"/>
      <c r="AK736" s="3"/>
      <c r="AL736" s="43"/>
    </row>
    <row r="737" spans="1:38" s="46" customFormat="1">
      <c r="A737" s="26"/>
      <c r="B737" s="1"/>
      <c r="C737" s="18"/>
      <c r="D737" s="18"/>
      <c r="E737" s="2"/>
      <c r="F737" s="54"/>
      <c r="G737" s="58"/>
      <c r="H737" s="58"/>
      <c r="I737" s="58"/>
      <c r="J737" s="58"/>
      <c r="K737" s="9"/>
      <c r="L737" s="5"/>
      <c r="M737" s="3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3"/>
      <c r="AD737" s="3"/>
      <c r="AE737" s="3"/>
      <c r="AF737" s="3"/>
      <c r="AG737" s="3"/>
      <c r="AH737" s="3"/>
      <c r="AI737" s="3"/>
      <c r="AJ737" s="3"/>
      <c r="AK737" s="3"/>
      <c r="AL737" s="43"/>
    </row>
    <row r="738" spans="1:38" s="46" customFormat="1">
      <c r="A738" s="26"/>
      <c r="B738" s="1"/>
      <c r="C738" s="18"/>
      <c r="D738" s="18"/>
      <c r="E738" s="2"/>
      <c r="F738" s="54"/>
      <c r="G738" s="58"/>
      <c r="H738" s="58"/>
      <c r="I738" s="58"/>
      <c r="J738" s="58"/>
      <c r="K738" s="9"/>
      <c r="L738" s="5"/>
      <c r="M738" s="3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3"/>
      <c r="AD738" s="3"/>
      <c r="AE738" s="3"/>
      <c r="AF738" s="3"/>
      <c r="AG738" s="3"/>
      <c r="AH738" s="3"/>
      <c r="AI738" s="3"/>
      <c r="AJ738" s="3"/>
      <c r="AK738" s="3"/>
      <c r="AL738" s="43"/>
    </row>
    <row r="739" spans="1:38" s="46" customFormat="1">
      <c r="A739" s="26"/>
      <c r="B739" s="1"/>
      <c r="C739" s="18"/>
      <c r="D739" s="18"/>
      <c r="E739" s="2"/>
      <c r="F739" s="54"/>
      <c r="G739" s="58"/>
      <c r="H739" s="58"/>
      <c r="I739" s="58"/>
      <c r="J739" s="58"/>
      <c r="K739" s="9"/>
      <c r="L739" s="5"/>
      <c r="M739" s="3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3"/>
      <c r="AD739" s="3"/>
      <c r="AE739" s="3"/>
      <c r="AF739" s="3"/>
      <c r="AG739" s="3"/>
      <c r="AH739" s="3"/>
      <c r="AI739" s="3"/>
      <c r="AJ739" s="3"/>
      <c r="AK739" s="3"/>
      <c r="AL739" s="43"/>
    </row>
    <row r="740" spans="1:38" s="46" customFormat="1">
      <c r="A740" s="26"/>
      <c r="B740" s="1"/>
      <c r="C740" s="18"/>
      <c r="D740" s="18"/>
      <c r="E740" s="2"/>
      <c r="F740" s="54"/>
      <c r="G740" s="58"/>
      <c r="H740" s="58"/>
      <c r="I740" s="58"/>
      <c r="J740" s="58"/>
      <c r="K740" s="9"/>
      <c r="L740" s="5"/>
      <c r="M740" s="3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3"/>
      <c r="AD740" s="3"/>
      <c r="AE740" s="3"/>
      <c r="AF740" s="3"/>
      <c r="AG740" s="3"/>
      <c r="AH740" s="3"/>
      <c r="AI740" s="3"/>
      <c r="AJ740" s="3"/>
      <c r="AK740" s="3"/>
      <c r="AL740" s="43"/>
    </row>
    <row r="741" spans="1:38" s="46" customFormat="1">
      <c r="A741" s="26"/>
      <c r="B741" s="1"/>
      <c r="C741" s="18"/>
      <c r="D741" s="18"/>
      <c r="E741" s="2"/>
      <c r="F741" s="54"/>
      <c r="G741" s="58"/>
      <c r="H741" s="58"/>
      <c r="I741" s="58"/>
      <c r="J741" s="58"/>
      <c r="K741" s="9"/>
      <c r="L741" s="5"/>
      <c r="M741" s="3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3"/>
      <c r="AD741" s="3"/>
      <c r="AE741" s="3"/>
      <c r="AF741" s="3"/>
      <c r="AG741" s="3"/>
      <c r="AH741" s="3"/>
      <c r="AI741" s="3"/>
      <c r="AJ741" s="3"/>
      <c r="AK741" s="3"/>
      <c r="AL741" s="43"/>
    </row>
    <row r="742" spans="1:38" s="46" customFormat="1">
      <c r="A742" s="26"/>
      <c r="B742" s="1"/>
      <c r="C742" s="18"/>
      <c r="D742" s="18"/>
      <c r="E742" s="2"/>
      <c r="F742" s="54"/>
      <c r="G742" s="58"/>
      <c r="H742" s="58"/>
      <c r="I742" s="58"/>
      <c r="J742" s="58"/>
      <c r="K742" s="9"/>
      <c r="L742" s="5"/>
      <c r="M742" s="3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3"/>
      <c r="AD742" s="3"/>
      <c r="AE742" s="3"/>
      <c r="AF742" s="3"/>
      <c r="AG742" s="3"/>
      <c r="AH742" s="3"/>
      <c r="AI742" s="3"/>
      <c r="AJ742" s="3"/>
      <c r="AK742" s="3"/>
      <c r="AL742" s="43"/>
    </row>
    <row r="743" spans="1:38" s="46" customFormat="1">
      <c r="A743" s="26"/>
      <c r="B743" s="1"/>
      <c r="C743" s="18"/>
      <c r="D743" s="18"/>
      <c r="E743" s="2"/>
      <c r="F743" s="54"/>
      <c r="G743" s="58"/>
      <c r="H743" s="58"/>
      <c r="I743" s="58"/>
      <c r="J743" s="58"/>
      <c r="K743" s="9"/>
      <c r="L743" s="5"/>
      <c r="M743" s="3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3"/>
      <c r="AD743" s="3"/>
      <c r="AE743" s="3"/>
      <c r="AF743" s="3"/>
      <c r="AG743" s="3"/>
      <c r="AH743" s="3"/>
      <c r="AI743" s="3"/>
      <c r="AJ743" s="3"/>
      <c r="AK743" s="3"/>
      <c r="AL743" s="43"/>
    </row>
    <row r="744" spans="1:38" s="46" customFormat="1">
      <c r="A744" s="26"/>
      <c r="B744" s="1"/>
      <c r="C744" s="18"/>
      <c r="D744" s="18"/>
      <c r="E744" s="2"/>
      <c r="F744" s="54"/>
      <c r="G744" s="58"/>
      <c r="H744" s="58"/>
      <c r="I744" s="58"/>
      <c r="J744" s="58"/>
      <c r="K744" s="9"/>
      <c r="L744" s="5"/>
      <c r="M744" s="3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3"/>
      <c r="AD744" s="3"/>
      <c r="AE744" s="3"/>
      <c r="AF744" s="3"/>
      <c r="AG744" s="3"/>
      <c r="AH744" s="3"/>
      <c r="AI744" s="3"/>
      <c r="AJ744" s="3"/>
      <c r="AK744" s="3"/>
      <c r="AL744" s="43"/>
    </row>
    <row r="745" spans="1:38" s="46" customFormat="1">
      <c r="A745" s="26"/>
      <c r="B745" s="1"/>
      <c r="C745" s="18"/>
      <c r="D745" s="18"/>
      <c r="E745" s="2"/>
      <c r="F745" s="54"/>
      <c r="G745" s="58"/>
      <c r="H745" s="58"/>
      <c r="I745" s="58"/>
      <c r="J745" s="58"/>
      <c r="K745" s="9"/>
      <c r="L745" s="5"/>
      <c r="M745" s="3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3"/>
      <c r="AD745" s="3"/>
      <c r="AE745" s="3"/>
      <c r="AF745" s="3"/>
      <c r="AG745" s="3"/>
      <c r="AH745" s="3"/>
      <c r="AI745" s="3"/>
      <c r="AJ745" s="3"/>
      <c r="AK745" s="3"/>
      <c r="AL745" s="43"/>
    </row>
    <row r="746" spans="1:38" s="46" customFormat="1">
      <c r="A746" s="26"/>
      <c r="B746" s="1"/>
      <c r="C746" s="18"/>
      <c r="D746" s="18"/>
      <c r="E746" s="2"/>
      <c r="F746" s="54"/>
      <c r="G746" s="58"/>
      <c r="H746" s="58"/>
      <c r="I746" s="58"/>
      <c r="J746" s="58"/>
      <c r="K746" s="9"/>
      <c r="L746" s="5"/>
      <c r="M746" s="3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3"/>
      <c r="AD746" s="3"/>
      <c r="AE746" s="3"/>
      <c r="AF746" s="3"/>
      <c r="AG746" s="3"/>
      <c r="AH746" s="3"/>
      <c r="AI746" s="3"/>
      <c r="AJ746" s="3"/>
      <c r="AK746" s="3"/>
      <c r="AL746" s="43"/>
    </row>
    <row r="747" spans="1:38" s="46" customFormat="1">
      <c r="A747" s="26"/>
      <c r="B747" s="1"/>
      <c r="C747" s="18"/>
      <c r="D747" s="18"/>
      <c r="E747" s="2"/>
      <c r="F747" s="54"/>
      <c r="G747" s="58"/>
      <c r="H747" s="58"/>
      <c r="I747" s="58"/>
      <c r="J747" s="58"/>
      <c r="K747" s="9"/>
      <c r="L747" s="5"/>
      <c r="M747" s="3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3"/>
      <c r="AD747" s="3"/>
      <c r="AE747" s="3"/>
      <c r="AF747" s="3"/>
      <c r="AG747" s="3"/>
      <c r="AH747" s="3"/>
      <c r="AI747" s="3"/>
      <c r="AJ747" s="3"/>
      <c r="AK747" s="3"/>
      <c r="AL747" s="43"/>
    </row>
    <row r="748" spans="1:38" s="46" customFormat="1">
      <c r="A748" s="26"/>
      <c r="B748" s="1"/>
      <c r="C748" s="18"/>
      <c r="D748" s="18"/>
      <c r="E748" s="2"/>
      <c r="F748" s="54"/>
      <c r="G748" s="58"/>
      <c r="H748" s="58"/>
      <c r="I748" s="58"/>
      <c r="J748" s="58"/>
      <c r="K748" s="9"/>
      <c r="L748" s="5"/>
      <c r="M748" s="3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3"/>
      <c r="AD748" s="3"/>
      <c r="AE748" s="3"/>
      <c r="AF748" s="3"/>
      <c r="AG748" s="3"/>
      <c r="AH748" s="3"/>
      <c r="AI748" s="3"/>
      <c r="AJ748" s="3"/>
      <c r="AK748" s="3"/>
      <c r="AL748" s="43"/>
    </row>
    <row r="749" spans="1:38" s="46" customFormat="1">
      <c r="A749" s="26"/>
      <c r="B749" s="1"/>
      <c r="C749" s="18"/>
      <c r="D749" s="18"/>
      <c r="E749" s="2"/>
      <c r="F749" s="54"/>
      <c r="G749" s="58"/>
      <c r="H749" s="58"/>
      <c r="I749" s="58"/>
      <c r="J749" s="58"/>
      <c r="K749" s="9"/>
      <c r="L749" s="5"/>
      <c r="M749" s="3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3"/>
      <c r="AD749" s="3"/>
      <c r="AE749" s="3"/>
      <c r="AF749" s="3"/>
      <c r="AG749" s="3"/>
      <c r="AH749" s="3"/>
      <c r="AI749" s="3"/>
      <c r="AJ749" s="3"/>
      <c r="AK749" s="3"/>
      <c r="AL749" s="43"/>
    </row>
    <row r="750" spans="1:38" s="46" customFormat="1">
      <c r="A750" s="26"/>
      <c r="B750" s="1"/>
      <c r="C750" s="18"/>
      <c r="D750" s="18"/>
      <c r="E750" s="2"/>
      <c r="F750" s="54"/>
      <c r="G750" s="58"/>
      <c r="H750" s="58"/>
      <c r="I750" s="58"/>
      <c r="J750" s="58"/>
      <c r="K750" s="9"/>
      <c r="L750" s="5"/>
      <c r="M750" s="3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3"/>
      <c r="AD750" s="3"/>
      <c r="AE750" s="3"/>
      <c r="AF750" s="3"/>
      <c r="AG750" s="3"/>
      <c r="AH750" s="3"/>
      <c r="AI750" s="3"/>
      <c r="AJ750" s="3"/>
      <c r="AK750" s="3"/>
      <c r="AL750" s="43"/>
    </row>
    <row r="751" spans="1:38" s="46" customFormat="1">
      <c r="A751" s="26"/>
      <c r="B751" s="1"/>
      <c r="C751" s="18"/>
      <c r="D751" s="18"/>
      <c r="E751" s="2"/>
      <c r="F751" s="54"/>
      <c r="G751" s="58"/>
      <c r="H751" s="58"/>
      <c r="I751" s="58"/>
      <c r="J751" s="58"/>
      <c r="K751" s="9"/>
      <c r="L751" s="5"/>
      <c r="M751" s="3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3"/>
      <c r="AD751" s="3"/>
      <c r="AE751" s="3"/>
      <c r="AF751" s="3"/>
      <c r="AG751" s="3"/>
      <c r="AH751" s="3"/>
      <c r="AI751" s="3"/>
      <c r="AJ751" s="3"/>
      <c r="AK751" s="3"/>
      <c r="AL751" s="43"/>
    </row>
    <row r="752" spans="1:38" s="46" customFormat="1">
      <c r="A752" s="26"/>
      <c r="B752" s="1"/>
      <c r="C752" s="18"/>
      <c r="D752" s="18"/>
      <c r="E752" s="2"/>
      <c r="F752" s="54"/>
      <c r="G752" s="58"/>
      <c r="H752" s="58"/>
      <c r="I752" s="58"/>
      <c r="J752" s="58"/>
      <c r="K752" s="9"/>
      <c r="L752" s="5"/>
      <c r="M752" s="3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3"/>
      <c r="AD752" s="3"/>
      <c r="AE752" s="3"/>
      <c r="AF752" s="3"/>
      <c r="AG752" s="3"/>
      <c r="AH752" s="3"/>
      <c r="AI752" s="3"/>
      <c r="AJ752" s="3"/>
      <c r="AK752" s="3"/>
      <c r="AL752" s="43"/>
    </row>
    <row r="753" spans="1:38" s="46" customFormat="1">
      <c r="A753" s="26"/>
      <c r="B753" s="1"/>
      <c r="C753" s="18"/>
      <c r="D753" s="18"/>
      <c r="E753" s="2"/>
      <c r="F753" s="54"/>
      <c r="G753" s="58"/>
      <c r="H753" s="58"/>
      <c r="I753" s="58"/>
      <c r="J753" s="58"/>
      <c r="K753" s="9"/>
      <c r="L753" s="5"/>
      <c r="M753" s="3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3"/>
      <c r="AD753" s="3"/>
      <c r="AE753" s="3"/>
      <c r="AF753" s="3"/>
      <c r="AG753" s="3"/>
      <c r="AH753" s="3"/>
      <c r="AI753" s="3"/>
      <c r="AJ753" s="3"/>
      <c r="AK753" s="3"/>
      <c r="AL753" s="43"/>
    </row>
    <row r="754" spans="1:38" s="46" customFormat="1">
      <c r="A754" s="26"/>
      <c r="B754" s="1"/>
      <c r="C754" s="18"/>
      <c r="D754" s="18"/>
      <c r="E754" s="2"/>
      <c r="F754" s="54"/>
      <c r="G754" s="58"/>
      <c r="H754" s="58"/>
      <c r="I754" s="58"/>
      <c r="J754" s="58"/>
      <c r="K754" s="9"/>
      <c r="L754" s="5"/>
      <c r="M754" s="3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3"/>
      <c r="AD754" s="3"/>
      <c r="AE754" s="3"/>
      <c r="AF754" s="3"/>
      <c r="AG754" s="3"/>
      <c r="AH754" s="3"/>
      <c r="AI754" s="3"/>
      <c r="AJ754" s="3"/>
      <c r="AK754" s="3"/>
      <c r="AL754" s="43"/>
    </row>
    <row r="755" spans="1:38" s="46" customFormat="1">
      <c r="A755" s="26"/>
      <c r="B755" s="1"/>
      <c r="C755" s="18"/>
      <c r="D755" s="18"/>
      <c r="E755" s="2"/>
      <c r="F755" s="54"/>
      <c r="G755" s="58"/>
      <c r="H755" s="58"/>
      <c r="I755" s="58"/>
      <c r="J755" s="58"/>
      <c r="K755" s="9"/>
      <c r="L755" s="5"/>
      <c r="M755" s="3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3"/>
      <c r="AD755" s="3"/>
      <c r="AE755" s="3"/>
      <c r="AF755" s="3"/>
      <c r="AG755" s="3"/>
      <c r="AH755" s="3"/>
      <c r="AI755" s="3"/>
      <c r="AJ755" s="3"/>
      <c r="AK755" s="3"/>
      <c r="AL755" s="43"/>
    </row>
    <row r="756" spans="1:38" s="46" customFormat="1">
      <c r="A756" s="26"/>
      <c r="B756" s="1"/>
      <c r="C756" s="18"/>
      <c r="D756" s="18"/>
      <c r="E756" s="2"/>
      <c r="F756" s="54"/>
      <c r="G756" s="58"/>
      <c r="H756" s="58"/>
      <c r="I756" s="58"/>
      <c r="J756" s="58"/>
      <c r="K756" s="9"/>
      <c r="L756" s="5"/>
      <c r="M756" s="3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3"/>
      <c r="AD756" s="3"/>
      <c r="AE756" s="3"/>
      <c r="AF756" s="3"/>
      <c r="AG756" s="3"/>
      <c r="AH756" s="3"/>
      <c r="AI756" s="3"/>
      <c r="AJ756" s="3"/>
      <c r="AK756" s="3"/>
      <c r="AL756" s="43"/>
    </row>
    <row r="757" spans="1:38" s="46" customFormat="1">
      <c r="A757" s="26"/>
      <c r="B757" s="1"/>
      <c r="C757" s="18"/>
      <c r="D757" s="18"/>
      <c r="E757" s="2"/>
      <c r="F757" s="54"/>
      <c r="G757" s="58"/>
      <c r="H757" s="58"/>
      <c r="I757" s="58"/>
      <c r="J757" s="58"/>
      <c r="K757" s="9"/>
      <c r="L757" s="5"/>
      <c r="M757" s="3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3"/>
      <c r="AD757" s="3"/>
      <c r="AE757" s="3"/>
      <c r="AF757" s="3"/>
      <c r="AG757" s="3"/>
      <c r="AH757" s="3"/>
      <c r="AI757" s="3"/>
      <c r="AJ757" s="3"/>
      <c r="AK757" s="3"/>
      <c r="AL757" s="43"/>
    </row>
    <row r="758" spans="1:38" s="46" customFormat="1">
      <c r="A758" s="26"/>
      <c r="B758" s="1"/>
      <c r="C758" s="18"/>
      <c r="D758" s="18"/>
      <c r="E758" s="2"/>
      <c r="F758" s="54"/>
      <c r="G758" s="58"/>
      <c r="H758" s="58"/>
      <c r="I758" s="58"/>
      <c r="J758" s="58"/>
      <c r="K758" s="9"/>
      <c r="L758" s="5"/>
      <c r="M758" s="3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3"/>
      <c r="AD758" s="3"/>
      <c r="AE758" s="3"/>
      <c r="AF758" s="3"/>
      <c r="AG758" s="3"/>
      <c r="AH758" s="3"/>
      <c r="AI758" s="3"/>
      <c r="AJ758" s="3"/>
      <c r="AK758" s="3"/>
      <c r="AL758" s="43"/>
    </row>
    <row r="759" spans="1:38" s="46" customFormat="1">
      <c r="A759" s="26"/>
      <c r="B759" s="1"/>
      <c r="C759" s="18"/>
      <c r="D759" s="18"/>
      <c r="E759" s="2"/>
      <c r="F759" s="54"/>
      <c r="G759" s="58"/>
      <c r="H759" s="58"/>
      <c r="I759" s="58"/>
      <c r="J759" s="58"/>
      <c r="K759" s="9"/>
      <c r="L759" s="5"/>
      <c r="M759" s="3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3"/>
      <c r="AD759" s="3"/>
      <c r="AE759" s="3"/>
      <c r="AF759" s="3"/>
      <c r="AG759" s="3"/>
      <c r="AH759" s="3"/>
      <c r="AI759" s="3"/>
      <c r="AJ759" s="3"/>
      <c r="AK759" s="3"/>
      <c r="AL759" s="43"/>
    </row>
    <row r="760" spans="1:38" s="46" customFormat="1">
      <c r="A760" s="26"/>
      <c r="B760" s="1"/>
      <c r="C760" s="18"/>
      <c r="D760" s="18"/>
      <c r="E760" s="2"/>
      <c r="F760" s="54"/>
      <c r="G760" s="58"/>
      <c r="H760" s="58"/>
      <c r="I760" s="58"/>
      <c r="J760" s="58"/>
      <c r="K760" s="9"/>
      <c r="L760" s="5"/>
      <c r="M760" s="3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3"/>
      <c r="AD760" s="3"/>
      <c r="AE760" s="3"/>
      <c r="AF760" s="3"/>
      <c r="AG760" s="3"/>
      <c r="AH760" s="3"/>
      <c r="AI760" s="3"/>
      <c r="AJ760" s="3"/>
      <c r="AK760" s="3"/>
      <c r="AL760" s="43"/>
    </row>
    <row r="761" spans="1:38" s="46" customFormat="1">
      <c r="A761" s="26"/>
      <c r="B761" s="1"/>
      <c r="C761" s="18"/>
      <c r="D761" s="18"/>
      <c r="E761" s="2"/>
      <c r="F761" s="54"/>
      <c r="G761" s="58"/>
      <c r="H761" s="58"/>
      <c r="I761" s="58"/>
      <c r="J761" s="58"/>
      <c r="K761" s="9"/>
      <c r="L761" s="5"/>
      <c r="M761" s="3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3"/>
      <c r="AD761" s="3"/>
      <c r="AE761" s="3"/>
      <c r="AF761" s="3"/>
      <c r="AG761" s="3"/>
      <c r="AH761" s="3"/>
      <c r="AI761" s="3"/>
      <c r="AJ761" s="3"/>
      <c r="AK761" s="3"/>
      <c r="AL761" s="43"/>
    </row>
    <row r="762" spans="1:38" s="46" customFormat="1">
      <c r="A762" s="26"/>
      <c r="B762" s="1"/>
      <c r="C762" s="18"/>
      <c r="D762" s="18"/>
      <c r="E762" s="2"/>
      <c r="F762" s="54"/>
      <c r="G762" s="58"/>
      <c r="H762" s="58"/>
      <c r="I762" s="58"/>
      <c r="J762" s="58"/>
      <c r="K762" s="9"/>
      <c r="L762" s="5"/>
      <c r="M762" s="3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3"/>
      <c r="AD762" s="3"/>
      <c r="AE762" s="3"/>
      <c r="AF762" s="3"/>
      <c r="AG762" s="3"/>
      <c r="AH762" s="3"/>
      <c r="AI762" s="3"/>
      <c r="AJ762" s="3"/>
      <c r="AK762" s="3"/>
      <c r="AL762" s="43"/>
    </row>
    <row r="763" spans="1:38" s="46" customFormat="1">
      <c r="A763" s="26"/>
      <c r="B763" s="1"/>
      <c r="C763" s="18"/>
      <c r="D763" s="18"/>
      <c r="E763" s="2"/>
      <c r="F763" s="54"/>
      <c r="G763" s="58"/>
      <c r="H763" s="58"/>
      <c r="I763" s="58"/>
      <c r="J763" s="58"/>
      <c r="K763" s="9"/>
      <c r="L763" s="5"/>
      <c r="M763" s="3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3"/>
      <c r="AD763" s="3"/>
      <c r="AE763" s="3"/>
      <c r="AF763" s="3"/>
      <c r="AG763" s="3"/>
      <c r="AH763" s="3"/>
      <c r="AI763" s="3"/>
      <c r="AJ763" s="3"/>
      <c r="AK763" s="3"/>
      <c r="AL763" s="43"/>
    </row>
    <row r="764" spans="1:38" s="46" customFormat="1">
      <c r="A764" s="26"/>
      <c r="B764" s="1"/>
      <c r="C764" s="18"/>
      <c r="D764" s="18"/>
      <c r="E764" s="2"/>
      <c r="F764" s="54"/>
      <c r="G764" s="58"/>
      <c r="H764" s="58"/>
      <c r="I764" s="58"/>
      <c r="J764" s="58"/>
      <c r="K764" s="9"/>
      <c r="L764" s="5"/>
      <c r="M764" s="3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3"/>
      <c r="AD764" s="3"/>
      <c r="AE764" s="3"/>
      <c r="AF764" s="3"/>
      <c r="AG764" s="3"/>
      <c r="AH764" s="3"/>
      <c r="AI764" s="3"/>
      <c r="AJ764" s="3"/>
      <c r="AK764" s="3"/>
      <c r="AL764" s="43"/>
    </row>
    <row r="765" spans="1:38" s="46" customFormat="1">
      <c r="A765" s="26"/>
      <c r="B765" s="1"/>
      <c r="C765" s="18"/>
      <c r="D765" s="18"/>
      <c r="E765" s="2"/>
      <c r="F765" s="54"/>
      <c r="G765" s="58"/>
      <c r="H765" s="58"/>
      <c r="I765" s="58"/>
      <c r="J765" s="58"/>
      <c r="K765" s="9"/>
      <c r="L765" s="5"/>
      <c r="M765" s="3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3"/>
      <c r="AD765" s="3"/>
      <c r="AE765" s="3"/>
      <c r="AF765" s="3"/>
      <c r="AG765" s="3"/>
      <c r="AH765" s="3"/>
      <c r="AI765" s="3"/>
      <c r="AJ765" s="3"/>
      <c r="AK765" s="3"/>
      <c r="AL765" s="43"/>
    </row>
    <row r="766" spans="1:38" s="46" customFormat="1">
      <c r="A766" s="26"/>
      <c r="B766" s="1"/>
      <c r="C766" s="18"/>
      <c r="D766" s="18"/>
      <c r="E766" s="2"/>
      <c r="F766" s="54"/>
      <c r="G766" s="58"/>
      <c r="H766" s="58"/>
      <c r="I766" s="58"/>
      <c r="J766" s="58"/>
      <c r="K766" s="9"/>
      <c r="L766" s="5"/>
      <c r="M766" s="3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3"/>
      <c r="AD766" s="3"/>
      <c r="AE766" s="3"/>
      <c r="AF766" s="3"/>
      <c r="AG766" s="3"/>
      <c r="AH766" s="3"/>
      <c r="AI766" s="3"/>
      <c r="AJ766" s="3"/>
      <c r="AK766" s="3"/>
      <c r="AL766" s="43"/>
    </row>
    <row r="767" spans="1:38" s="46" customFormat="1">
      <c r="A767" s="26"/>
      <c r="B767" s="1"/>
      <c r="C767" s="18"/>
      <c r="D767" s="18"/>
      <c r="E767" s="2"/>
      <c r="F767" s="54"/>
      <c r="G767" s="58"/>
      <c r="H767" s="58"/>
      <c r="I767" s="58"/>
      <c r="J767" s="58"/>
      <c r="K767" s="9"/>
      <c r="L767" s="5"/>
      <c r="M767" s="3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3"/>
      <c r="AD767" s="3"/>
      <c r="AE767" s="3"/>
      <c r="AF767" s="3"/>
      <c r="AG767" s="3"/>
      <c r="AH767" s="3"/>
      <c r="AI767" s="3"/>
      <c r="AJ767" s="3"/>
      <c r="AK767" s="3"/>
      <c r="AL767" s="43"/>
    </row>
    <row r="768" spans="1:38" s="46" customFormat="1">
      <c r="A768" s="26"/>
      <c r="B768" s="1"/>
      <c r="C768" s="18"/>
      <c r="D768" s="18"/>
      <c r="E768" s="2"/>
      <c r="F768" s="54"/>
      <c r="G768" s="58"/>
      <c r="H768" s="58"/>
      <c r="I768" s="58"/>
      <c r="J768" s="58"/>
      <c r="K768" s="9"/>
      <c r="L768" s="5"/>
      <c r="M768" s="3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3"/>
      <c r="AD768" s="3"/>
      <c r="AE768" s="3"/>
      <c r="AF768" s="3"/>
      <c r="AG768" s="3"/>
      <c r="AH768" s="3"/>
      <c r="AI768" s="3"/>
      <c r="AJ768" s="3"/>
      <c r="AK768" s="3"/>
      <c r="AL768" s="43"/>
    </row>
    <row r="769" spans="1:38" s="46" customFormat="1">
      <c r="A769" s="26"/>
      <c r="B769" s="1"/>
      <c r="C769" s="18"/>
      <c r="D769" s="18"/>
      <c r="E769" s="2"/>
      <c r="F769" s="54"/>
      <c r="G769" s="58"/>
      <c r="H769" s="58"/>
      <c r="I769" s="58"/>
      <c r="J769" s="58"/>
      <c r="K769" s="9"/>
      <c r="L769" s="5"/>
      <c r="M769" s="3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3"/>
      <c r="AD769" s="3"/>
      <c r="AE769" s="3"/>
      <c r="AF769" s="3"/>
      <c r="AG769" s="3"/>
      <c r="AH769" s="3"/>
      <c r="AI769" s="3"/>
      <c r="AJ769" s="3"/>
      <c r="AK769" s="3"/>
      <c r="AL769" s="43"/>
    </row>
    <row r="770" spans="1:38" s="46" customFormat="1">
      <c r="A770" s="26"/>
      <c r="B770" s="1"/>
      <c r="C770" s="18"/>
      <c r="D770" s="18"/>
      <c r="E770" s="2"/>
      <c r="F770" s="54"/>
      <c r="G770" s="58"/>
      <c r="H770" s="58"/>
      <c r="I770" s="58"/>
      <c r="J770" s="58"/>
      <c r="K770" s="9"/>
      <c r="L770" s="5"/>
      <c r="M770" s="3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3"/>
      <c r="AD770" s="3"/>
      <c r="AE770" s="3"/>
      <c r="AF770" s="3"/>
      <c r="AG770" s="3"/>
      <c r="AH770" s="3"/>
      <c r="AI770" s="3"/>
      <c r="AJ770" s="3"/>
      <c r="AK770" s="3"/>
      <c r="AL770" s="43"/>
    </row>
    <row r="771" spans="1:38" s="46" customFormat="1">
      <c r="A771" s="26"/>
      <c r="B771" s="1"/>
      <c r="C771" s="18"/>
      <c r="D771" s="18"/>
      <c r="E771" s="2"/>
      <c r="F771" s="54"/>
      <c r="G771" s="58"/>
      <c r="H771" s="58"/>
      <c r="I771" s="58"/>
      <c r="J771" s="58"/>
      <c r="K771" s="9"/>
      <c r="L771" s="5"/>
      <c r="M771" s="3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3"/>
      <c r="AD771" s="3"/>
      <c r="AE771" s="3"/>
      <c r="AF771" s="3"/>
      <c r="AG771" s="3"/>
      <c r="AH771" s="3"/>
      <c r="AI771" s="3"/>
      <c r="AJ771" s="3"/>
      <c r="AK771" s="3"/>
      <c r="AL771" s="43"/>
    </row>
    <row r="772" spans="1:38" s="46" customFormat="1">
      <c r="A772" s="26"/>
      <c r="B772" s="1"/>
      <c r="C772" s="18"/>
      <c r="D772" s="18"/>
      <c r="E772" s="2"/>
      <c r="F772" s="54"/>
      <c r="G772" s="58"/>
      <c r="H772" s="58"/>
      <c r="I772" s="58"/>
      <c r="J772" s="58"/>
      <c r="K772" s="9"/>
      <c r="L772" s="5"/>
      <c r="M772" s="3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3"/>
      <c r="AD772" s="3"/>
      <c r="AE772" s="3"/>
      <c r="AF772" s="3"/>
      <c r="AG772" s="3"/>
      <c r="AH772" s="3"/>
      <c r="AI772" s="3"/>
      <c r="AJ772" s="3"/>
      <c r="AK772" s="3"/>
      <c r="AL772" s="43"/>
    </row>
    <row r="773" spans="1:38" s="46" customFormat="1">
      <c r="A773" s="26"/>
      <c r="B773" s="1"/>
      <c r="C773" s="18"/>
      <c r="D773" s="18"/>
      <c r="E773" s="2"/>
      <c r="F773" s="54"/>
      <c r="G773" s="58"/>
      <c r="H773" s="58"/>
      <c r="I773" s="58"/>
      <c r="J773" s="58"/>
      <c r="K773" s="9"/>
      <c r="L773" s="5"/>
      <c r="M773" s="3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3"/>
      <c r="AD773" s="3"/>
      <c r="AE773" s="3"/>
      <c r="AF773" s="3"/>
      <c r="AG773" s="3"/>
      <c r="AH773" s="3"/>
      <c r="AI773" s="3"/>
      <c r="AJ773" s="3"/>
      <c r="AK773" s="3"/>
      <c r="AL773" s="43"/>
    </row>
    <row r="774" spans="1:38" s="46" customFormat="1">
      <c r="A774" s="26"/>
      <c r="B774" s="1"/>
      <c r="C774" s="18"/>
      <c r="D774" s="18"/>
      <c r="E774" s="2"/>
      <c r="F774" s="54"/>
      <c r="G774" s="58"/>
      <c r="H774" s="58"/>
      <c r="I774" s="58"/>
      <c r="J774" s="58"/>
      <c r="K774" s="9"/>
      <c r="L774" s="5"/>
      <c r="M774" s="3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3"/>
      <c r="AD774" s="3"/>
      <c r="AE774" s="3"/>
      <c r="AF774" s="3"/>
      <c r="AG774" s="3"/>
      <c r="AH774" s="3"/>
      <c r="AI774" s="3"/>
      <c r="AJ774" s="3"/>
      <c r="AK774" s="3"/>
      <c r="AL774" s="43"/>
    </row>
    <row r="775" spans="1:38" s="46" customFormat="1">
      <c r="A775" s="26"/>
      <c r="B775" s="1"/>
      <c r="C775" s="18"/>
      <c r="D775" s="18"/>
      <c r="E775" s="2"/>
      <c r="F775" s="54"/>
      <c r="G775" s="58"/>
      <c r="H775" s="58"/>
      <c r="I775" s="58"/>
      <c r="J775" s="58"/>
      <c r="K775" s="9"/>
      <c r="L775" s="5"/>
      <c r="M775" s="3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3"/>
      <c r="AD775" s="3"/>
      <c r="AE775" s="3"/>
      <c r="AF775" s="3"/>
      <c r="AG775" s="3"/>
      <c r="AH775" s="3"/>
      <c r="AI775" s="3"/>
      <c r="AJ775" s="3"/>
      <c r="AK775" s="3"/>
      <c r="AL775" s="43"/>
    </row>
    <row r="776" spans="1:38" s="46" customFormat="1">
      <c r="A776" s="26"/>
      <c r="B776" s="1"/>
      <c r="C776" s="18"/>
      <c r="D776" s="18"/>
      <c r="E776" s="2"/>
      <c r="F776" s="54"/>
      <c r="G776" s="58"/>
      <c r="H776" s="58"/>
      <c r="I776" s="58"/>
      <c r="J776" s="58"/>
      <c r="K776" s="9"/>
      <c r="L776" s="5"/>
      <c r="M776" s="3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3"/>
      <c r="AD776" s="3"/>
      <c r="AE776" s="3"/>
      <c r="AF776" s="3"/>
      <c r="AG776" s="3"/>
      <c r="AH776" s="3"/>
      <c r="AI776" s="3"/>
      <c r="AJ776" s="3"/>
      <c r="AK776" s="3"/>
      <c r="AL776" s="43"/>
    </row>
    <row r="777" spans="1:38" s="46" customFormat="1">
      <c r="A777" s="26"/>
      <c r="B777" s="1"/>
      <c r="C777" s="18"/>
      <c r="D777" s="18"/>
      <c r="E777" s="2"/>
      <c r="F777" s="54"/>
      <c r="G777" s="58"/>
      <c r="H777" s="58"/>
      <c r="I777" s="58"/>
      <c r="J777" s="58"/>
      <c r="K777" s="9"/>
      <c r="L777" s="5"/>
      <c r="M777" s="3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3"/>
      <c r="AD777" s="3"/>
      <c r="AE777" s="3"/>
      <c r="AF777" s="3"/>
      <c r="AG777" s="3"/>
      <c r="AH777" s="3"/>
      <c r="AI777" s="3"/>
      <c r="AJ777" s="3"/>
      <c r="AK777" s="3"/>
      <c r="AL777" s="43"/>
    </row>
    <row r="778" spans="1:38" s="46" customFormat="1">
      <c r="A778" s="26"/>
      <c r="B778" s="1"/>
      <c r="C778" s="18"/>
      <c r="D778" s="18"/>
      <c r="E778" s="2"/>
      <c r="F778" s="54"/>
      <c r="G778" s="58"/>
      <c r="H778" s="58"/>
      <c r="I778" s="58"/>
      <c r="J778" s="58"/>
      <c r="K778" s="9"/>
      <c r="L778" s="5"/>
      <c r="M778" s="3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3"/>
      <c r="AD778" s="3"/>
      <c r="AE778" s="3"/>
      <c r="AF778" s="3"/>
      <c r="AG778" s="3"/>
      <c r="AH778" s="3"/>
      <c r="AI778" s="3"/>
      <c r="AJ778" s="3"/>
      <c r="AK778" s="3"/>
      <c r="AL778" s="43"/>
    </row>
    <row r="779" spans="1:38" s="46" customFormat="1">
      <c r="A779" s="26"/>
      <c r="B779" s="1"/>
      <c r="C779" s="18"/>
      <c r="D779" s="18"/>
      <c r="E779" s="2"/>
      <c r="F779" s="54"/>
      <c r="G779" s="58"/>
      <c r="H779" s="58"/>
      <c r="I779" s="58"/>
      <c r="J779" s="58"/>
      <c r="K779" s="9"/>
      <c r="L779" s="5"/>
      <c r="M779" s="3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3"/>
      <c r="AD779" s="3"/>
      <c r="AE779" s="3"/>
      <c r="AF779" s="3"/>
      <c r="AG779" s="3"/>
      <c r="AH779" s="3"/>
      <c r="AI779" s="3"/>
      <c r="AJ779" s="3"/>
      <c r="AK779" s="3"/>
      <c r="AL779" s="43"/>
    </row>
    <row r="780" spans="1:38" s="46" customFormat="1">
      <c r="A780" s="26"/>
      <c r="B780" s="1"/>
      <c r="C780" s="18"/>
      <c r="D780" s="18"/>
      <c r="E780" s="2"/>
      <c r="F780" s="54"/>
      <c r="G780" s="58"/>
      <c r="H780" s="58"/>
      <c r="I780" s="58"/>
      <c r="J780" s="58"/>
      <c r="K780" s="9"/>
      <c r="L780" s="5"/>
      <c r="M780" s="3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3"/>
      <c r="AD780" s="3"/>
      <c r="AE780" s="3"/>
      <c r="AF780" s="3"/>
      <c r="AG780" s="3"/>
      <c r="AH780" s="3"/>
      <c r="AI780" s="3"/>
      <c r="AJ780" s="3"/>
      <c r="AK780" s="3"/>
      <c r="AL780" s="43"/>
    </row>
    <row r="781" spans="1:38" s="46" customFormat="1">
      <c r="A781" s="26"/>
      <c r="B781" s="1"/>
      <c r="C781" s="18"/>
      <c r="D781" s="18"/>
      <c r="E781" s="2"/>
      <c r="F781" s="54"/>
      <c r="G781" s="58"/>
      <c r="H781" s="58"/>
      <c r="I781" s="58"/>
      <c r="J781" s="58"/>
      <c r="K781" s="9"/>
      <c r="L781" s="5"/>
      <c r="M781" s="3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3"/>
      <c r="AD781" s="3"/>
      <c r="AE781" s="3"/>
      <c r="AF781" s="3"/>
      <c r="AG781" s="3"/>
      <c r="AH781" s="3"/>
      <c r="AI781" s="3"/>
      <c r="AJ781" s="3"/>
      <c r="AK781" s="3"/>
      <c r="AL781" s="43"/>
    </row>
    <row r="782" spans="1:38" s="46" customFormat="1">
      <c r="A782" s="26"/>
      <c r="B782" s="1"/>
      <c r="C782" s="18"/>
      <c r="D782" s="18"/>
      <c r="E782" s="2"/>
      <c r="F782" s="54"/>
      <c r="G782" s="58"/>
      <c r="H782" s="58"/>
      <c r="I782" s="58"/>
      <c r="J782" s="58"/>
      <c r="K782" s="9"/>
      <c r="L782" s="5"/>
      <c r="M782" s="3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3"/>
      <c r="AD782" s="3"/>
      <c r="AE782" s="3"/>
      <c r="AF782" s="3"/>
      <c r="AG782" s="3"/>
      <c r="AH782" s="3"/>
      <c r="AI782" s="3"/>
      <c r="AJ782" s="3"/>
      <c r="AK782" s="3"/>
      <c r="AL782" s="43"/>
    </row>
    <row r="783" spans="1:38" s="46" customFormat="1">
      <c r="A783" s="26"/>
      <c r="B783" s="1"/>
      <c r="C783" s="18"/>
      <c r="D783" s="18"/>
      <c r="E783" s="2"/>
      <c r="F783" s="54"/>
      <c r="G783" s="58"/>
      <c r="H783" s="58"/>
      <c r="I783" s="58"/>
      <c r="J783" s="58"/>
      <c r="K783" s="9"/>
      <c r="L783" s="5"/>
      <c r="M783" s="3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3"/>
      <c r="AD783" s="3"/>
      <c r="AE783" s="3"/>
      <c r="AF783" s="3"/>
      <c r="AG783" s="3"/>
      <c r="AH783" s="3"/>
      <c r="AI783" s="3"/>
      <c r="AJ783" s="3"/>
      <c r="AK783" s="3"/>
      <c r="AL783" s="43"/>
    </row>
    <row r="784" spans="1:38" s="46" customFormat="1">
      <c r="A784" s="26"/>
      <c r="B784" s="1"/>
      <c r="C784" s="18"/>
      <c r="D784" s="18"/>
      <c r="E784" s="2"/>
      <c r="F784" s="54"/>
      <c r="G784" s="58"/>
      <c r="H784" s="58"/>
      <c r="I784" s="58"/>
      <c r="J784" s="58"/>
      <c r="K784" s="9"/>
      <c r="L784" s="5"/>
      <c r="M784" s="3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3"/>
      <c r="AD784" s="3"/>
      <c r="AE784" s="3"/>
      <c r="AF784" s="3"/>
      <c r="AG784" s="3"/>
      <c r="AH784" s="3"/>
      <c r="AI784" s="3"/>
      <c r="AJ784" s="3"/>
      <c r="AK784" s="3"/>
      <c r="AL784" s="43"/>
    </row>
    <row r="785" spans="1:38" s="46" customFormat="1">
      <c r="A785" s="26"/>
      <c r="B785" s="1"/>
      <c r="C785" s="18"/>
      <c r="D785" s="18"/>
      <c r="E785" s="2"/>
      <c r="F785" s="54"/>
      <c r="G785" s="58"/>
      <c r="H785" s="58"/>
      <c r="I785" s="58"/>
      <c r="J785" s="58"/>
      <c r="K785" s="9"/>
      <c r="L785" s="5"/>
      <c r="M785" s="3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3"/>
      <c r="AD785" s="3"/>
      <c r="AE785" s="3"/>
      <c r="AF785" s="3"/>
      <c r="AG785" s="3"/>
      <c r="AH785" s="3"/>
      <c r="AI785" s="3"/>
      <c r="AJ785" s="3"/>
      <c r="AK785" s="3"/>
      <c r="AL785" s="43"/>
    </row>
    <row r="786" spans="1:38" s="46" customFormat="1">
      <c r="A786" s="26"/>
      <c r="B786" s="1"/>
      <c r="C786" s="18"/>
      <c r="D786" s="18"/>
      <c r="E786" s="2"/>
      <c r="F786" s="54"/>
      <c r="G786" s="58"/>
      <c r="H786" s="58"/>
      <c r="I786" s="58"/>
      <c r="J786" s="58"/>
      <c r="K786" s="9"/>
      <c r="L786" s="5"/>
      <c r="M786" s="3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3"/>
      <c r="AD786" s="3"/>
      <c r="AE786" s="3"/>
      <c r="AF786" s="3"/>
      <c r="AG786" s="3"/>
      <c r="AH786" s="3"/>
      <c r="AI786" s="3"/>
      <c r="AJ786" s="3"/>
      <c r="AK786" s="3"/>
      <c r="AL786" s="43"/>
    </row>
    <row r="787" spans="1:38" s="46" customFormat="1">
      <c r="A787" s="26"/>
      <c r="B787" s="1"/>
      <c r="C787" s="18"/>
      <c r="D787" s="18"/>
      <c r="E787" s="2"/>
      <c r="F787" s="54"/>
      <c r="G787" s="58"/>
      <c r="H787" s="58"/>
      <c r="I787" s="58"/>
      <c r="J787" s="58"/>
      <c r="K787" s="9"/>
      <c r="L787" s="5"/>
      <c r="M787" s="3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3"/>
      <c r="AD787" s="3"/>
      <c r="AE787" s="3"/>
      <c r="AF787" s="3"/>
      <c r="AG787" s="3"/>
      <c r="AH787" s="3"/>
      <c r="AI787" s="3"/>
      <c r="AJ787" s="3"/>
      <c r="AK787" s="3"/>
      <c r="AL787" s="43"/>
    </row>
    <row r="788" spans="1:38" s="46" customFormat="1">
      <c r="A788" s="26"/>
      <c r="B788" s="1"/>
      <c r="C788" s="18"/>
      <c r="D788" s="18"/>
      <c r="E788" s="2"/>
      <c r="F788" s="54"/>
      <c r="G788" s="58"/>
      <c r="H788" s="58"/>
      <c r="I788" s="58"/>
      <c r="J788" s="58"/>
      <c r="K788" s="9"/>
      <c r="L788" s="5"/>
      <c r="M788" s="3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3"/>
      <c r="AD788" s="3"/>
      <c r="AE788" s="3"/>
      <c r="AF788" s="3"/>
      <c r="AG788" s="3"/>
      <c r="AH788" s="3"/>
      <c r="AI788" s="3"/>
      <c r="AJ788" s="3"/>
      <c r="AK788" s="3"/>
      <c r="AL788" s="43"/>
    </row>
    <row r="789" spans="1:38" s="46" customFormat="1">
      <c r="A789" s="26"/>
      <c r="B789" s="1"/>
      <c r="C789" s="18"/>
      <c r="D789" s="18"/>
      <c r="E789" s="2"/>
      <c r="F789" s="54"/>
      <c r="G789" s="58"/>
      <c r="H789" s="58"/>
      <c r="I789" s="58"/>
      <c r="J789" s="58"/>
      <c r="K789" s="9"/>
      <c r="L789" s="5"/>
      <c r="M789" s="3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3"/>
      <c r="AD789" s="3"/>
      <c r="AE789" s="3"/>
      <c r="AF789" s="3"/>
      <c r="AG789" s="3"/>
      <c r="AH789" s="3"/>
      <c r="AI789" s="3"/>
      <c r="AJ789" s="3"/>
      <c r="AK789" s="3"/>
      <c r="AL789" s="43"/>
    </row>
    <row r="790" spans="1:38" s="46" customFormat="1">
      <c r="A790" s="26"/>
      <c r="B790" s="1"/>
      <c r="C790" s="18"/>
      <c r="D790" s="18"/>
      <c r="E790" s="2"/>
      <c r="F790" s="54"/>
      <c r="G790" s="58"/>
      <c r="H790" s="58"/>
      <c r="I790" s="58"/>
      <c r="J790" s="58"/>
      <c r="K790" s="9"/>
      <c r="L790" s="5"/>
      <c r="M790" s="3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3"/>
      <c r="AD790" s="3"/>
      <c r="AE790" s="3"/>
      <c r="AF790" s="3"/>
      <c r="AG790" s="3"/>
      <c r="AH790" s="3"/>
      <c r="AI790" s="3"/>
      <c r="AJ790" s="3"/>
      <c r="AK790" s="3"/>
      <c r="AL790" s="43"/>
    </row>
    <row r="791" spans="1:38" s="46" customFormat="1">
      <c r="A791" s="26"/>
      <c r="B791" s="1"/>
      <c r="C791" s="18"/>
      <c r="D791" s="18"/>
      <c r="E791" s="2"/>
      <c r="F791" s="54"/>
      <c r="G791" s="58"/>
      <c r="H791" s="58"/>
      <c r="I791" s="58"/>
      <c r="J791" s="58"/>
      <c r="K791" s="9"/>
      <c r="L791" s="5"/>
      <c r="M791" s="3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3"/>
      <c r="AD791" s="3"/>
      <c r="AE791" s="3"/>
      <c r="AF791" s="3"/>
      <c r="AG791" s="3"/>
      <c r="AH791" s="3"/>
      <c r="AI791" s="3"/>
      <c r="AJ791" s="3"/>
      <c r="AK791" s="3"/>
      <c r="AL791" s="43"/>
    </row>
    <row r="792" spans="1:38" s="46" customFormat="1">
      <c r="A792" s="26"/>
      <c r="B792" s="1"/>
      <c r="C792" s="18"/>
      <c r="D792" s="18"/>
      <c r="E792" s="2"/>
      <c r="F792" s="54"/>
      <c r="G792" s="58"/>
      <c r="H792" s="58"/>
      <c r="I792" s="58"/>
      <c r="J792" s="58"/>
      <c r="K792" s="9"/>
      <c r="L792" s="5"/>
      <c r="M792" s="3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3"/>
      <c r="AD792" s="3"/>
      <c r="AE792" s="3"/>
      <c r="AF792" s="3"/>
      <c r="AG792" s="3"/>
      <c r="AH792" s="3"/>
      <c r="AI792" s="3"/>
      <c r="AJ792" s="3"/>
      <c r="AK792" s="3"/>
      <c r="AL792" s="43"/>
    </row>
    <row r="793" spans="1:38" s="46" customFormat="1">
      <c r="A793" s="26"/>
      <c r="B793" s="1"/>
      <c r="C793" s="18"/>
      <c r="D793" s="18"/>
      <c r="E793" s="2"/>
      <c r="F793" s="54"/>
      <c r="G793" s="58"/>
      <c r="H793" s="58"/>
      <c r="I793" s="58"/>
      <c r="J793" s="58"/>
      <c r="K793" s="9"/>
      <c r="L793" s="5"/>
      <c r="M793" s="3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3"/>
      <c r="AD793" s="3"/>
      <c r="AE793" s="3"/>
      <c r="AF793" s="3"/>
      <c r="AG793" s="3"/>
      <c r="AH793" s="3"/>
      <c r="AI793" s="3"/>
      <c r="AJ793" s="3"/>
      <c r="AK793" s="3"/>
      <c r="AL793" s="43"/>
    </row>
    <row r="794" spans="1:38" s="46" customFormat="1">
      <c r="A794" s="26"/>
      <c r="B794" s="1"/>
      <c r="C794" s="18"/>
      <c r="D794" s="18"/>
      <c r="E794" s="2"/>
      <c r="F794" s="54"/>
      <c r="G794" s="58"/>
      <c r="H794" s="58"/>
      <c r="I794" s="58"/>
      <c r="J794" s="58"/>
      <c r="K794" s="9"/>
      <c r="L794" s="5"/>
      <c r="M794" s="3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3"/>
      <c r="AD794" s="3"/>
      <c r="AE794" s="3"/>
      <c r="AF794" s="3"/>
      <c r="AG794" s="3"/>
      <c r="AH794" s="3"/>
      <c r="AI794" s="3"/>
      <c r="AJ794" s="3"/>
      <c r="AK794" s="3"/>
      <c r="AL794" s="43"/>
    </row>
    <row r="795" spans="1:38" s="46" customFormat="1">
      <c r="A795" s="26"/>
      <c r="B795" s="1"/>
      <c r="C795" s="18"/>
      <c r="D795" s="18"/>
      <c r="E795" s="2"/>
      <c r="F795" s="54"/>
      <c r="G795" s="58"/>
      <c r="H795" s="58"/>
      <c r="I795" s="58"/>
      <c r="J795" s="58"/>
      <c r="K795" s="9"/>
      <c r="L795" s="5"/>
      <c r="M795" s="3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3"/>
      <c r="AD795" s="3"/>
      <c r="AE795" s="3"/>
      <c r="AF795" s="3"/>
      <c r="AG795" s="3"/>
      <c r="AH795" s="3"/>
      <c r="AI795" s="3"/>
      <c r="AJ795" s="3"/>
      <c r="AK795" s="3"/>
      <c r="AL795" s="43"/>
    </row>
    <row r="796" spans="1:38" s="46" customFormat="1">
      <c r="A796" s="26"/>
      <c r="B796" s="1"/>
      <c r="C796" s="18"/>
      <c r="D796" s="18"/>
      <c r="E796" s="2"/>
      <c r="F796" s="54"/>
      <c r="G796" s="58"/>
      <c r="H796" s="58"/>
      <c r="I796" s="58"/>
      <c r="J796" s="58"/>
      <c r="K796" s="9"/>
      <c r="L796" s="5"/>
      <c r="M796" s="3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3"/>
      <c r="AD796" s="3"/>
      <c r="AE796" s="3"/>
      <c r="AF796" s="3"/>
      <c r="AG796" s="3"/>
      <c r="AH796" s="3"/>
      <c r="AI796" s="3"/>
      <c r="AJ796" s="3"/>
      <c r="AK796" s="3"/>
      <c r="AL796" s="43"/>
    </row>
    <row r="797" spans="1:38" s="46" customFormat="1">
      <c r="A797" s="26"/>
      <c r="B797" s="1"/>
      <c r="C797" s="18"/>
      <c r="D797" s="18"/>
      <c r="E797" s="2"/>
      <c r="F797" s="54"/>
      <c r="G797" s="58"/>
      <c r="H797" s="58"/>
      <c r="I797" s="58"/>
      <c r="J797" s="58"/>
      <c r="K797" s="9"/>
      <c r="L797" s="5"/>
      <c r="M797" s="3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3"/>
      <c r="AD797" s="3"/>
      <c r="AE797" s="3"/>
      <c r="AF797" s="3"/>
      <c r="AG797" s="3"/>
      <c r="AH797" s="3"/>
      <c r="AI797" s="3"/>
      <c r="AJ797" s="3"/>
      <c r="AK797" s="3"/>
      <c r="AL797" s="43"/>
    </row>
    <row r="798" spans="1:38" s="46" customFormat="1">
      <c r="A798" s="26"/>
      <c r="B798" s="1"/>
      <c r="C798" s="18"/>
      <c r="D798" s="18"/>
      <c r="E798" s="2"/>
      <c r="F798" s="54"/>
      <c r="G798" s="58"/>
      <c r="H798" s="58"/>
      <c r="I798" s="58"/>
      <c r="J798" s="58"/>
      <c r="K798" s="9"/>
      <c r="L798" s="5"/>
      <c r="M798" s="3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3"/>
      <c r="AD798" s="3"/>
      <c r="AE798" s="3"/>
      <c r="AF798" s="3"/>
      <c r="AG798" s="3"/>
      <c r="AH798" s="3"/>
      <c r="AI798" s="3"/>
      <c r="AJ798" s="3"/>
      <c r="AK798" s="3"/>
      <c r="AL798" s="43"/>
    </row>
    <row r="799" spans="1:38" s="46" customFormat="1">
      <c r="A799" s="26"/>
      <c r="B799" s="1"/>
      <c r="C799" s="18"/>
      <c r="D799" s="18"/>
      <c r="E799" s="2"/>
      <c r="F799" s="54"/>
      <c r="G799" s="58"/>
      <c r="H799" s="58"/>
      <c r="I799" s="58"/>
      <c r="J799" s="58"/>
      <c r="K799" s="9"/>
      <c r="L799" s="5"/>
      <c r="M799" s="3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3"/>
      <c r="AD799" s="3"/>
      <c r="AE799" s="3"/>
      <c r="AF799" s="3"/>
      <c r="AG799" s="3"/>
      <c r="AH799" s="3"/>
      <c r="AI799" s="3"/>
      <c r="AJ799" s="3"/>
      <c r="AK799" s="3"/>
      <c r="AL799" s="43"/>
    </row>
    <row r="800" spans="1:38" s="46" customFormat="1">
      <c r="A800" s="26"/>
      <c r="B800" s="1"/>
      <c r="C800" s="18"/>
      <c r="D800" s="18"/>
      <c r="E800" s="2"/>
      <c r="F800" s="54"/>
      <c r="G800" s="58"/>
      <c r="H800" s="58"/>
      <c r="I800" s="58"/>
      <c r="J800" s="58"/>
      <c r="K800" s="9"/>
      <c r="L800" s="5"/>
      <c r="M800" s="3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3"/>
      <c r="AD800" s="3"/>
      <c r="AE800" s="3"/>
      <c r="AF800" s="3"/>
      <c r="AG800" s="3"/>
      <c r="AH800" s="3"/>
      <c r="AI800" s="3"/>
      <c r="AJ800" s="3"/>
      <c r="AK800" s="3"/>
      <c r="AL800" s="43"/>
    </row>
    <row r="801" spans="1:38" s="46" customFormat="1">
      <c r="A801" s="26"/>
      <c r="B801" s="1"/>
      <c r="C801" s="18"/>
      <c r="D801" s="18"/>
      <c r="E801" s="2"/>
      <c r="F801" s="54"/>
      <c r="G801" s="58"/>
      <c r="H801" s="58"/>
      <c r="I801" s="58"/>
      <c r="J801" s="58"/>
      <c r="K801" s="9"/>
      <c r="L801" s="5"/>
      <c r="M801" s="3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3"/>
      <c r="AD801" s="3"/>
      <c r="AE801" s="3"/>
      <c r="AF801" s="3"/>
      <c r="AG801" s="3"/>
      <c r="AH801" s="3"/>
      <c r="AI801" s="3"/>
      <c r="AJ801" s="3"/>
      <c r="AK801" s="3"/>
      <c r="AL801" s="43"/>
    </row>
    <row r="802" spans="1:38" s="46" customFormat="1">
      <c r="A802" s="26"/>
      <c r="B802" s="1"/>
      <c r="C802" s="18"/>
      <c r="D802" s="18"/>
      <c r="E802" s="2"/>
      <c r="F802" s="54"/>
      <c r="G802" s="58"/>
      <c r="H802" s="58"/>
      <c r="I802" s="58"/>
      <c r="J802" s="58"/>
      <c r="K802" s="9"/>
      <c r="L802" s="5"/>
      <c r="M802" s="3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3"/>
      <c r="AD802" s="3"/>
      <c r="AE802" s="3"/>
      <c r="AF802" s="3"/>
      <c r="AG802" s="3"/>
      <c r="AH802" s="3"/>
      <c r="AI802" s="3"/>
      <c r="AJ802" s="3"/>
      <c r="AK802" s="3"/>
      <c r="AL802" s="43"/>
    </row>
    <row r="803" spans="1:38" s="46" customFormat="1">
      <c r="A803" s="26"/>
      <c r="B803" s="1"/>
      <c r="C803" s="18"/>
      <c r="D803" s="18"/>
      <c r="E803" s="2"/>
      <c r="F803" s="54"/>
      <c r="G803" s="58"/>
      <c r="H803" s="58"/>
      <c r="I803" s="58"/>
      <c r="J803" s="58"/>
      <c r="K803" s="9"/>
      <c r="L803" s="5"/>
      <c r="M803" s="3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3"/>
      <c r="AD803" s="3"/>
      <c r="AE803" s="3"/>
      <c r="AF803" s="3"/>
      <c r="AG803" s="3"/>
      <c r="AH803" s="3"/>
      <c r="AI803" s="3"/>
      <c r="AJ803" s="3"/>
      <c r="AK803" s="3"/>
      <c r="AL803" s="43"/>
    </row>
    <row r="804" spans="1:38" s="46" customFormat="1">
      <c r="A804" s="26"/>
      <c r="B804" s="1"/>
      <c r="C804" s="18"/>
      <c r="D804" s="18"/>
      <c r="E804" s="2"/>
      <c r="F804" s="54"/>
      <c r="G804" s="58"/>
      <c r="H804" s="58"/>
      <c r="I804" s="58"/>
      <c r="J804" s="58"/>
      <c r="K804" s="9"/>
      <c r="L804" s="5"/>
      <c r="M804" s="3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3"/>
      <c r="AD804" s="3"/>
      <c r="AE804" s="3"/>
      <c r="AF804" s="3"/>
      <c r="AG804" s="3"/>
      <c r="AH804" s="3"/>
      <c r="AI804" s="3"/>
      <c r="AJ804" s="3"/>
      <c r="AK804" s="3"/>
      <c r="AL804" s="43"/>
    </row>
    <row r="805" spans="1:38" s="46" customFormat="1">
      <c r="A805" s="26"/>
      <c r="B805" s="1"/>
      <c r="C805" s="18"/>
      <c r="D805" s="18"/>
      <c r="E805" s="2"/>
      <c r="F805" s="54"/>
      <c r="G805" s="58"/>
      <c r="H805" s="58"/>
      <c r="I805" s="58"/>
      <c r="J805" s="58"/>
      <c r="K805" s="9"/>
      <c r="L805" s="5"/>
      <c r="M805" s="3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3"/>
      <c r="AD805" s="3"/>
      <c r="AE805" s="3"/>
      <c r="AF805" s="3"/>
      <c r="AG805" s="3"/>
      <c r="AH805" s="3"/>
      <c r="AI805" s="3"/>
      <c r="AJ805" s="3"/>
      <c r="AK805" s="3"/>
      <c r="AL805" s="43"/>
    </row>
    <row r="806" spans="1:38" s="46" customFormat="1">
      <c r="A806" s="26"/>
      <c r="B806" s="1"/>
      <c r="C806" s="18"/>
      <c r="D806" s="18"/>
      <c r="E806" s="2"/>
      <c r="F806" s="54"/>
      <c r="G806" s="58"/>
      <c r="H806" s="58"/>
      <c r="I806" s="58"/>
      <c r="J806" s="58"/>
      <c r="K806" s="9"/>
      <c r="L806" s="5"/>
      <c r="M806" s="3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3"/>
      <c r="AD806" s="3"/>
      <c r="AE806" s="3"/>
      <c r="AF806" s="3"/>
      <c r="AG806" s="3"/>
      <c r="AH806" s="3"/>
      <c r="AI806" s="3"/>
      <c r="AJ806" s="3"/>
      <c r="AK806" s="3"/>
      <c r="AL806" s="43"/>
    </row>
    <row r="807" spans="1:38" s="46" customFormat="1">
      <c r="A807" s="26"/>
      <c r="B807" s="1"/>
      <c r="C807" s="18"/>
      <c r="D807" s="18"/>
      <c r="E807" s="2"/>
      <c r="F807" s="54"/>
      <c r="G807" s="58"/>
      <c r="H807" s="58"/>
      <c r="I807" s="58"/>
      <c r="J807" s="58"/>
      <c r="K807" s="9"/>
      <c r="L807" s="5"/>
      <c r="M807" s="3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3"/>
      <c r="AD807" s="3"/>
      <c r="AE807" s="3"/>
      <c r="AF807" s="3"/>
      <c r="AG807" s="3"/>
      <c r="AH807" s="3"/>
      <c r="AI807" s="3"/>
      <c r="AJ807" s="3"/>
      <c r="AK807" s="3"/>
      <c r="AL807" s="43"/>
    </row>
    <row r="808" spans="1:38" s="46" customFormat="1">
      <c r="A808" s="26"/>
      <c r="B808" s="1"/>
      <c r="C808" s="18"/>
      <c r="D808" s="18"/>
      <c r="E808" s="2"/>
      <c r="F808" s="54"/>
      <c r="G808" s="58"/>
      <c r="H808" s="58"/>
      <c r="I808" s="58"/>
      <c r="J808" s="58"/>
      <c r="K808" s="9"/>
      <c r="L808" s="5"/>
      <c r="M808" s="3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3"/>
      <c r="AD808" s="3"/>
      <c r="AE808" s="3"/>
      <c r="AF808" s="3"/>
      <c r="AG808" s="3"/>
      <c r="AH808" s="3"/>
      <c r="AI808" s="3"/>
      <c r="AJ808" s="3"/>
      <c r="AK808" s="3"/>
      <c r="AL808" s="43"/>
    </row>
    <row r="809" spans="1:38" s="46" customFormat="1">
      <c r="A809" s="26"/>
      <c r="B809" s="1"/>
      <c r="C809" s="18"/>
      <c r="D809" s="18"/>
      <c r="E809" s="2"/>
      <c r="F809" s="54"/>
      <c r="G809" s="58"/>
      <c r="H809" s="58"/>
      <c r="I809" s="58"/>
      <c r="J809" s="58"/>
      <c r="K809" s="9"/>
      <c r="L809" s="5"/>
      <c r="M809" s="3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3"/>
      <c r="AD809" s="3"/>
      <c r="AE809" s="3"/>
      <c r="AF809" s="3"/>
      <c r="AG809" s="3"/>
      <c r="AH809" s="3"/>
      <c r="AI809" s="3"/>
      <c r="AJ809" s="3"/>
      <c r="AK809" s="3"/>
      <c r="AL809" s="43"/>
    </row>
    <row r="810" spans="1:38" s="46" customFormat="1">
      <c r="A810" s="26"/>
      <c r="B810" s="1"/>
      <c r="C810" s="18"/>
      <c r="D810" s="18"/>
      <c r="E810" s="2"/>
      <c r="F810" s="54"/>
      <c r="G810" s="58"/>
      <c r="H810" s="58"/>
      <c r="I810" s="58"/>
      <c r="J810" s="58"/>
      <c r="K810" s="9"/>
      <c r="L810" s="5"/>
      <c r="M810" s="3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3"/>
      <c r="AD810" s="3"/>
      <c r="AE810" s="3"/>
      <c r="AF810" s="3"/>
      <c r="AG810" s="3"/>
      <c r="AH810" s="3"/>
      <c r="AI810" s="3"/>
      <c r="AJ810" s="3"/>
      <c r="AK810" s="3"/>
      <c r="AL810" s="43"/>
    </row>
    <row r="811" spans="1:38" s="46" customFormat="1">
      <c r="A811" s="26"/>
      <c r="B811" s="1"/>
      <c r="C811" s="18"/>
      <c r="D811" s="18"/>
      <c r="E811" s="2"/>
      <c r="F811" s="54"/>
      <c r="G811" s="58"/>
      <c r="H811" s="58"/>
      <c r="I811" s="58"/>
      <c r="J811" s="58"/>
      <c r="K811" s="9"/>
      <c r="L811" s="5"/>
      <c r="M811" s="3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3"/>
      <c r="AD811" s="3"/>
      <c r="AE811" s="3"/>
      <c r="AF811" s="3"/>
      <c r="AG811" s="3"/>
      <c r="AH811" s="3"/>
      <c r="AI811" s="3"/>
      <c r="AJ811" s="3"/>
      <c r="AK811" s="3"/>
      <c r="AL811" s="43"/>
    </row>
    <row r="812" spans="1:38" s="46" customFormat="1">
      <c r="A812" s="26"/>
      <c r="B812" s="1"/>
      <c r="C812" s="18"/>
      <c r="D812" s="18"/>
      <c r="E812" s="2"/>
      <c r="F812" s="54"/>
      <c r="G812" s="58"/>
      <c r="H812" s="58"/>
      <c r="I812" s="58"/>
      <c r="J812" s="58"/>
      <c r="K812" s="9"/>
      <c r="L812" s="5"/>
      <c r="M812" s="3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3"/>
      <c r="AD812" s="3"/>
      <c r="AE812" s="3"/>
      <c r="AF812" s="3"/>
      <c r="AG812" s="3"/>
      <c r="AH812" s="3"/>
      <c r="AI812" s="3"/>
      <c r="AJ812" s="3"/>
      <c r="AK812" s="3"/>
      <c r="AL812" s="43"/>
    </row>
    <row r="813" spans="1:38" s="46" customFormat="1">
      <c r="A813" s="26"/>
      <c r="B813" s="1"/>
      <c r="C813" s="18"/>
      <c r="D813" s="18"/>
      <c r="E813" s="2"/>
      <c r="F813" s="54"/>
      <c r="G813" s="58"/>
      <c r="H813" s="58"/>
      <c r="I813" s="58"/>
      <c r="J813" s="58"/>
      <c r="K813" s="9"/>
      <c r="L813" s="5"/>
      <c r="M813" s="3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3"/>
      <c r="AD813" s="3"/>
      <c r="AE813" s="3"/>
      <c r="AF813" s="3"/>
      <c r="AG813" s="3"/>
      <c r="AH813" s="3"/>
      <c r="AI813" s="3"/>
      <c r="AJ813" s="3"/>
      <c r="AK813" s="3"/>
      <c r="AL813" s="43"/>
    </row>
    <row r="814" spans="1:38" s="46" customFormat="1">
      <c r="A814" s="26"/>
      <c r="B814" s="1"/>
      <c r="C814" s="18"/>
      <c r="D814" s="18"/>
      <c r="E814" s="2"/>
      <c r="F814" s="54"/>
      <c r="G814" s="58"/>
      <c r="H814" s="58"/>
      <c r="I814" s="58"/>
      <c r="J814" s="58"/>
      <c r="K814" s="9"/>
      <c r="L814" s="5"/>
      <c r="M814" s="3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3"/>
      <c r="AD814" s="3"/>
      <c r="AE814" s="3"/>
      <c r="AF814" s="3"/>
      <c r="AG814" s="3"/>
      <c r="AH814" s="3"/>
      <c r="AI814" s="3"/>
      <c r="AJ814" s="3"/>
      <c r="AK814" s="3"/>
      <c r="AL814" s="43"/>
    </row>
    <row r="815" spans="1:38" s="46" customFormat="1">
      <c r="A815" s="26"/>
      <c r="B815" s="1"/>
      <c r="C815" s="18"/>
      <c r="D815" s="18"/>
      <c r="E815" s="2"/>
      <c r="F815" s="54"/>
      <c r="G815" s="58"/>
      <c r="H815" s="58"/>
      <c r="I815" s="58"/>
      <c r="J815" s="58"/>
      <c r="K815" s="9"/>
      <c r="L815" s="5"/>
      <c r="M815" s="3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3"/>
      <c r="AD815" s="3"/>
      <c r="AE815" s="3"/>
      <c r="AF815" s="3"/>
      <c r="AG815" s="3"/>
      <c r="AH815" s="3"/>
      <c r="AI815" s="3"/>
      <c r="AJ815" s="3"/>
      <c r="AK815" s="3"/>
      <c r="AL815" s="43"/>
    </row>
    <row r="816" spans="1:38" s="46" customFormat="1">
      <c r="A816" s="26"/>
      <c r="B816" s="1"/>
      <c r="C816" s="18"/>
      <c r="D816" s="18"/>
      <c r="E816" s="2"/>
      <c r="F816" s="54"/>
      <c r="G816" s="58"/>
      <c r="H816" s="58"/>
      <c r="I816" s="58"/>
      <c r="J816" s="58"/>
      <c r="K816" s="9"/>
      <c r="L816" s="5"/>
      <c r="M816" s="3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3"/>
      <c r="AD816" s="3"/>
      <c r="AE816" s="3"/>
      <c r="AF816" s="3"/>
      <c r="AG816" s="3"/>
      <c r="AH816" s="3"/>
      <c r="AI816" s="3"/>
      <c r="AJ816" s="3"/>
      <c r="AK816" s="3"/>
      <c r="AL816" s="43"/>
    </row>
    <row r="817" spans="1:38" s="46" customFormat="1">
      <c r="A817" s="26"/>
      <c r="B817" s="1"/>
      <c r="C817" s="18"/>
      <c r="D817" s="18"/>
      <c r="E817" s="2"/>
      <c r="F817" s="54"/>
      <c r="G817" s="58"/>
      <c r="H817" s="58"/>
      <c r="I817" s="58"/>
      <c r="J817" s="58"/>
      <c r="K817" s="9"/>
      <c r="L817" s="5"/>
      <c r="M817" s="3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3"/>
      <c r="AD817" s="3"/>
      <c r="AE817" s="3"/>
      <c r="AF817" s="3"/>
      <c r="AG817" s="3"/>
      <c r="AH817" s="3"/>
      <c r="AI817" s="3"/>
      <c r="AJ817" s="3"/>
      <c r="AK817" s="3"/>
      <c r="AL817" s="43"/>
    </row>
    <row r="818" spans="1:38" s="46" customFormat="1">
      <c r="A818" s="26"/>
      <c r="B818" s="1"/>
      <c r="C818" s="18"/>
      <c r="D818" s="18"/>
      <c r="E818" s="2"/>
      <c r="F818" s="54"/>
      <c r="G818" s="58"/>
      <c r="H818" s="58"/>
      <c r="I818" s="58"/>
      <c r="J818" s="58"/>
      <c r="K818" s="9"/>
      <c r="L818" s="5"/>
      <c r="M818" s="3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3"/>
      <c r="AD818" s="3"/>
      <c r="AE818" s="3"/>
      <c r="AF818" s="3"/>
      <c r="AG818" s="3"/>
      <c r="AH818" s="3"/>
      <c r="AI818" s="3"/>
      <c r="AJ818" s="3"/>
      <c r="AK818" s="3"/>
      <c r="AL818" s="43"/>
    </row>
    <row r="819" spans="1:38" s="46" customFormat="1">
      <c r="A819" s="26"/>
      <c r="B819" s="1"/>
      <c r="C819" s="18"/>
      <c r="D819" s="18"/>
      <c r="E819" s="2"/>
      <c r="F819" s="54"/>
      <c r="G819" s="58"/>
      <c r="H819" s="58"/>
      <c r="I819" s="58"/>
      <c r="J819" s="58"/>
      <c r="K819" s="9"/>
      <c r="L819" s="5"/>
      <c r="M819" s="3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3"/>
      <c r="AD819" s="3"/>
      <c r="AE819" s="3"/>
      <c r="AF819" s="3"/>
      <c r="AG819" s="3"/>
      <c r="AH819" s="3"/>
      <c r="AI819" s="3"/>
      <c r="AJ819" s="3"/>
      <c r="AK819" s="3"/>
      <c r="AL819" s="43"/>
    </row>
    <row r="820" spans="1:38" s="46" customFormat="1">
      <c r="A820" s="26"/>
      <c r="B820" s="1"/>
      <c r="C820" s="18"/>
      <c r="D820" s="18"/>
      <c r="E820" s="2"/>
      <c r="F820" s="54"/>
      <c r="G820" s="58"/>
      <c r="H820" s="58"/>
      <c r="I820" s="58"/>
      <c r="J820" s="58"/>
      <c r="K820" s="9"/>
      <c r="L820" s="5"/>
      <c r="M820" s="3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3"/>
      <c r="AD820" s="3"/>
      <c r="AE820" s="3"/>
      <c r="AF820" s="3"/>
      <c r="AG820" s="3"/>
      <c r="AH820" s="3"/>
      <c r="AI820" s="3"/>
      <c r="AJ820" s="3"/>
      <c r="AK820" s="3"/>
      <c r="AL820" s="43"/>
    </row>
    <row r="821" spans="1:38" s="46" customFormat="1">
      <c r="A821" s="26"/>
      <c r="B821" s="1"/>
      <c r="C821" s="18"/>
      <c r="D821" s="18"/>
      <c r="E821" s="2"/>
      <c r="F821" s="54"/>
      <c r="G821" s="58"/>
      <c r="H821" s="58"/>
      <c r="I821" s="58"/>
      <c r="J821" s="58"/>
      <c r="K821" s="9"/>
      <c r="L821" s="5"/>
      <c r="M821" s="3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3"/>
      <c r="AD821" s="3"/>
      <c r="AE821" s="3"/>
      <c r="AF821" s="3"/>
      <c r="AG821" s="3"/>
      <c r="AH821" s="3"/>
      <c r="AI821" s="3"/>
      <c r="AJ821" s="3"/>
      <c r="AK821" s="3"/>
      <c r="AL821" s="43"/>
    </row>
    <row r="822" spans="1:38" s="46" customFormat="1">
      <c r="A822" s="26"/>
      <c r="B822" s="1"/>
      <c r="C822" s="18"/>
      <c r="D822" s="18"/>
      <c r="E822" s="2"/>
      <c r="F822" s="54"/>
      <c r="G822" s="58"/>
      <c r="H822" s="58"/>
      <c r="I822" s="58"/>
      <c r="J822" s="58"/>
      <c r="K822" s="9"/>
      <c r="L822" s="5"/>
      <c r="M822" s="3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3"/>
      <c r="AD822" s="3"/>
      <c r="AE822" s="3"/>
      <c r="AF822" s="3"/>
      <c r="AG822" s="3"/>
      <c r="AH822" s="3"/>
      <c r="AI822" s="3"/>
      <c r="AJ822" s="3"/>
      <c r="AK822" s="3"/>
      <c r="AL822" s="43"/>
    </row>
    <row r="823" spans="1:38" s="46" customFormat="1">
      <c r="A823" s="26"/>
      <c r="B823" s="1"/>
      <c r="C823" s="18"/>
      <c r="D823" s="18"/>
      <c r="E823" s="2"/>
      <c r="F823" s="54"/>
      <c r="G823" s="58"/>
      <c r="H823" s="58"/>
      <c r="I823" s="58"/>
      <c r="J823" s="58"/>
      <c r="K823" s="9"/>
      <c r="L823" s="5"/>
      <c r="M823" s="3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3"/>
      <c r="AD823" s="3"/>
      <c r="AE823" s="3"/>
      <c r="AF823" s="3"/>
      <c r="AG823" s="3"/>
      <c r="AH823" s="3"/>
      <c r="AI823" s="3"/>
      <c r="AJ823" s="3"/>
      <c r="AK823" s="3"/>
      <c r="AL823" s="43"/>
    </row>
    <row r="824" spans="1:38" s="46" customFormat="1">
      <c r="A824" s="26"/>
      <c r="B824" s="1"/>
      <c r="C824" s="18"/>
      <c r="D824" s="18"/>
      <c r="E824" s="2"/>
      <c r="F824" s="54"/>
      <c r="G824" s="58"/>
      <c r="H824" s="58"/>
      <c r="I824" s="58"/>
      <c r="J824" s="58"/>
      <c r="K824" s="9"/>
      <c r="L824" s="5"/>
      <c r="M824" s="3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3"/>
      <c r="AD824" s="3"/>
      <c r="AE824" s="3"/>
      <c r="AF824" s="3"/>
      <c r="AG824" s="3"/>
      <c r="AH824" s="3"/>
      <c r="AI824" s="3"/>
      <c r="AJ824" s="3"/>
      <c r="AK824" s="3"/>
      <c r="AL824" s="43"/>
    </row>
    <row r="825" spans="1:38" s="46" customFormat="1">
      <c r="A825" s="26"/>
      <c r="B825" s="1"/>
      <c r="C825" s="18"/>
      <c r="D825" s="18"/>
      <c r="E825" s="2"/>
      <c r="F825" s="54"/>
      <c r="G825" s="58"/>
      <c r="H825" s="58"/>
      <c r="I825" s="58"/>
      <c r="J825" s="58"/>
      <c r="K825" s="9"/>
      <c r="L825" s="5"/>
      <c r="M825" s="3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3"/>
      <c r="AD825" s="3"/>
      <c r="AE825" s="3"/>
      <c r="AF825" s="3"/>
      <c r="AG825" s="3"/>
      <c r="AH825" s="3"/>
      <c r="AI825" s="3"/>
      <c r="AJ825" s="3"/>
      <c r="AK825" s="3"/>
      <c r="AL825" s="43"/>
    </row>
    <row r="826" spans="1:38" s="46" customFormat="1">
      <c r="A826" s="26"/>
      <c r="B826" s="1"/>
      <c r="C826" s="18"/>
      <c r="D826" s="18"/>
      <c r="E826" s="2"/>
      <c r="F826" s="54"/>
      <c r="G826" s="58"/>
      <c r="H826" s="58"/>
      <c r="I826" s="58"/>
      <c r="J826" s="58"/>
      <c r="K826" s="9"/>
      <c r="L826" s="5"/>
      <c r="M826" s="3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3"/>
      <c r="AD826" s="3"/>
      <c r="AE826" s="3"/>
      <c r="AF826" s="3"/>
      <c r="AG826" s="3"/>
      <c r="AH826" s="3"/>
      <c r="AI826" s="3"/>
      <c r="AJ826" s="3"/>
      <c r="AK826" s="3"/>
      <c r="AL826" s="43"/>
    </row>
    <row r="827" spans="1:38" s="46" customFormat="1">
      <c r="A827" s="26"/>
      <c r="B827" s="1"/>
      <c r="C827" s="18"/>
      <c r="D827" s="18"/>
      <c r="E827" s="2"/>
      <c r="F827" s="54"/>
      <c r="G827" s="58"/>
      <c r="H827" s="58"/>
      <c r="I827" s="58"/>
      <c r="J827" s="58"/>
      <c r="K827" s="9"/>
      <c r="L827" s="5"/>
      <c r="M827" s="3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3"/>
      <c r="AD827" s="3"/>
      <c r="AE827" s="3"/>
      <c r="AF827" s="3"/>
      <c r="AG827" s="3"/>
      <c r="AH827" s="3"/>
      <c r="AI827" s="3"/>
      <c r="AJ827" s="3"/>
      <c r="AK827" s="3"/>
      <c r="AL827" s="43"/>
    </row>
    <row r="828" spans="1:38" s="46" customFormat="1">
      <c r="A828" s="26"/>
      <c r="B828" s="1"/>
      <c r="C828" s="18"/>
      <c r="D828" s="18"/>
      <c r="E828" s="2"/>
      <c r="F828" s="54"/>
      <c r="G828" s="58"/>
      <c r="H828" s="58"/>
      <c r="I828" s="58"/>
      <c r="J828" s="58"/>
      <c r="K828" s="9"/>
      <c r="L828" s="5"/>
      <c r="M828" s="3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3"/>
      <c r="AD828" s="3"/>
      <c r="AE828" s="3"/>
      <c r="AF828" s="3"/>
      <c r="AG828" s="3"/>
      <c r="AH828" s="3"/>
      <c r="AI828" s="3"/>
      <c r="AJ828" s="3"/>
      <c r="AK828" s="3"/>
      <c r="AL828" s="43"/>
    </row>
    <row r="829" spans="1:38" s="46" customFormat="1">
      <c r="A829" s="26"/>
      <c r="B829" s="1"/>
      <c r="C829" s="18"/>
      <c r="D829" s="18"/>
      <c r="E829" s="2"/>
      <c r="F829" s="54"/>
      <c r="G829" s="58"/>
      <c r="H829" s="58"/>
      <c r="I829" s="58"/>
      <c r="J829" s="58"/>
      <c r="K829" s="9"/>
      <c r="L829" s="5"/>
      <c r="M829" s="3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3"/>
      <c r="AD829" s="3"/>
      <c r="AE829" s="3"/>
      <c r="AF829" s="3"/>
      <c r="AG829" s="3"/>
      <c r="AH829" s="3"/>
      <c r="AI829" s="3"/>
      <c r="AJ829" s="3"/>
      <c r="AK829" s="3"/>
      <c r="AL829" s="43"/>
    </row>
    <row r="830" spans="1:38" s="46" customFormat="1">
      <c r="A830" s="26"/>
      <c r="B830" s="1"/>
      <c r="C830" s="18"/>
      <c r="D830" s="18"/>
      <c r="E830" s="2"/>
      <c r="F830" s="54"/>
      <c r="G830" s="58"/>
      <c r="H830" s="58"/>
      <c r="I830" s="58"/>
      <c r="J830" s="58"/>
      <c r="K830" s="9"/>
      <c r="L830" s="5"/>
      <c r="M830" s="3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3"/>
      <c r="AD830" s="3"/>
      <c r="AE830" s="3"/>
      <c r="AF830" s="3"/>
      <c r="AG830" s="3"/>
      <c r="AH830" s="3"/>
      <c r="AI830" s="3"/>
      <c r="AJ830" s="3"/>
      <c r="AK830" s="3"/>
      <c r="AL830" s="43"/>
    </row>
    <row r="831" spans="1:38" s="46" customFormat="1">
      <c r="A831" s="26"/>
      <c r="B831" s="1"/>
      <c r="C831" s="18"/>
      <c r="D831" s="18"/>
      <c r="E831" s="2"/>
      <c r="F831" s="54"/>
      <c r="G831" s="58"/>
      <c r="H831" s="58"/>
      <c r="I831" s="58"/>
      <c r="J831" s="58"/>
      <c r="K831" s="9"/>
      <c r="L831" s="5"/>
      <c r="M831" s="3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3"/>
      <c r="AD831" s="3"/>
      <c r="AE831" s="3"/>
      <c r="AF831" s="3"/>
      <c r="AG831" s="3"/>
      <c r="AH831" s="3"/>
      <c r="AI831" s="3"/>
      <c r="AJ831" s="3"/>
      <c r="AK831" s="3"/>
      <c r="AL831" s="43"/>
    </row>
    <row r="832" spans="1:38" s="46" customFormat="1">
      <c r="A832" s="26"/>
      <c r="B832" s="1"/>
      <c r="C832" s="18"/>
      <c r="D832" s="18"/>
      <c r="E832" s="2"/>
      <c r="F832" s="54"/>
      <c r="G832" s="58"/>
      <c r="H832" s="58"/>
      <c r="I832" s="58"/>
      <c r="J832" s="58"/>
      <c r="K832" s="9"/>
      <c r="L832" s="5"/>
      <c r="M832" s="3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3"/>
      <c r="AD832" s="3"/>
      <c r="AE832" s="3"/>
      <c r="AF832" s="3"/>
      <c r="AG832" s="3"/>
      <c r="AH832" s="3"/>
      <c r="AI832" s="3"/>
      <c r="AJ832" s="3"/>
      <c r="AK832" s="3"/>
      <c r="AL832" s="43"/>
    </row>
    <row r="833" spans="1:38" s="46" customFormat="1">
      <c r="A833" s="26"/>
      <c r="B833" s="1"/>
      <c r="C833" s="18"/>
      <c r="D833" s="18"/>
      <c r="E833" s="2"/>
      <c r="F833" s="54"/>
      <c r="G833" s="58"/>
      <c r="H833" s="58"/>
      <c r="I833" s="58"/>
      <c r="J833" s="58"/>
      <c r="K833" s="9"/>
      <c r="L833" s="5"/>
      <c r="M833" s="3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3"/>
      <c r="AD833" s="3"/>
      <c r="AE833" s="3"/>
      <c r="AF833" s="3"/>
      <c r="AG833" s="3"/>
      <c r="AH833" s="3"/>
      <c r="AI833" s="3"/>
      <c r="AJ833" s="3"/>
      <c r="AK833" s="3"/>
      <c r="AL833" s="43"/>
    </row>
    <row r="834" spans="1:38" s="46" customFormat="1">
      <c r="A834" s="26"/>
      <c r="B834" s="1"/>
      <c r="C834" s="18"/>
      <c r="D834" s="18"/>
      <c r="E834" s="2"/>
      <c r="F834" s="54"/>
      <c r="G834" s="58"/>
      <c r="H834" s="58"/>
      <c r="I834" s="58"/>
      <c r="J834" s="58"/>
      <c r="K834" s="9"/>
      <c r="L834" s="5"/>
      <c r="M834" s="3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3"/>
      <c r="AD834" s="3"/>
      <c r="AE834" s="3"/>
      <c r="AF834" s="3"/>
      <c r="AG834" s="3"/>
      <c r="AH834" s="3"/>
      <c r="AI834" s="3"/>
      <c r="AJ834" s="3"/>
      <c r="AK834" s="3"/>
      <c r="AL834" s="43"/>
    </row>
    <row r="835" spans="1:38" s="46" customFormat="1">
      <c r="A835" s="26"/>
      <c r="B835" s="1"/>
      <c r="C835" s="18"/>
      <c r="D835" s="18"/>
      <c r="E835" s="2"/>
      <c r="F835" s="54"/>
      <c r="G835" s="58"/>
      <c r="H835" s="58"/>
      <c r="I835" s="58"/>
      <c r="J835" s="58"/>
      <c r="K835" s="9"/>
      <c r="L835" s="5"/>
      <c r="M835" s="3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3"/>
      <c r="AD835" s="3"/>
      <c r="AE835" s="3"/>
      <c r="AF835" s="3"/>
      <c r="AG835" s="3"/>
      <c r="AH835" s="3"/>
      <c r="AI835" s="3"/>
      <c r="AJ835" s="3"/>
      <c r="AK835" s="3"/>
      <c r="AL835" s="43"/>
    </row>
    <row r="836" spans="1:38" s="46" customFormat="1">
      <c r="A836" s="26"/>
      <c r="B836" s="1"/>
      <c r="C836" s="18"/>
      <c r="D836" s="18"/>
      <c r="E836" s="2"/>
      <c r="F836" s="54"/>
      <c r="G836" s="58"/>
      <c r="H836" s="58"/>
      <c r="I836" s="58"/>
      <c r="J836" s="58"/>
      <c r="K836" s="9"/>
      <c r="L836" s="5"/>
      <c r="M836" s="3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3"/>
      <c r="AD836" s="3"/>
      <c r="AE836" s="3"/>
      <c r="AF836" s="3"/>
      <c r="AG836" s="3"/>
      <c r="AH836" s="3"/>
      <c r="AI836" s="3"/>
      <c r="AJ836" s="3"/>
      <c r="AK836" s="3"/>
      <c r="AL836" s="43"/>
    </row>
    <row r="837" spans="1:38" s="46" customFormat="1">
      <c r="A837" s="26"/>
      <c r="B837" s="1"/>
      <c r="C837" s="18"/>
      <c r="D837" s="18"/>
      <c r="E837" s="2"/>
      <c r="F837" s="54"/>
      <c r="G837" s="58"/>
      <c r="H837" s="58"/>
      <c r="I837" s="58"/>
      <c r="J837" s="58"/>
      <c r="K837" s="9"/>
      <c r="L837" s="5"/>
      <c r="M837" s="3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3"/>
      <c r="AD837" s="3"/>
      <c r="AE837" s="3"/>
      <c r="AF837" s="3"/>
      <c r="AG837" s="3"/>
      <c r="AH837" s="3"/>
      <c r="AI837" s="3"/>
      <c r="AJ837" s="3"/>
      <c r="AK837" s="3"/>
      <c r="AL837" s="43"/>
    </row>
    <row r="838" spans="1:38" s="46" customFormat="1">
      <c r="A838" s="26"/>
      <c r="B838" s="1"/>
      <c r="C838" s="18"/>
      <c r="D838" s="18"/>
      <c r="E838" s="2"/>
      <c r="F838" s="54"/>
      <c r="G838" s="58"/>
      <c r="H838" s="58"/>
      <c r="I838" s="58"/>
      <c r="J838" s="58"/>
      <c r="K838" s="9"/>
      <c r="L838" s="5"/>
      <c r="M838" s="3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3"/>
      <c r="AD838" s="3"/>
      <c r="AE838" s="3"/>
      <c r="AF838" s="3"/>
      <c r="AG838" s="3"/>
      <c r="AH838" s="3"/>
      <c r="AI838" s="3"/>
      <c r="AJ838" s="3"/>
      <c r="AK838" s="3"/>
      <c r="AL838" s="43"/>
    </row>
    <row r="839" spans="1:38" s="46" customFormat="1">
      <c r="A839" s="26"/>
      <c r="B839" s="1"/>
      <c r="C839" s="18"/>
      <c r="D839" s="18"/>
      <c r="E839" s="2"/>
      <c r="F839" s="54"/>
      <c r="G839" s="58"/>
      <c r="H839" s="58"/>
      <c r="I839" s="58"/>
      <c r="J839" s="58"/>
      <c r="K839" s="9"/>
      <c r="L839" s="5"/>
      <c r="M839" s="3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3"/>
      <c r="AD839" s="3"/>
      <c r="AE839" s="3"/>
      <c r="AF839" s="3"/>
      <c r="AG839" s="3"/>
      <c r="AH839" s="3"/>
      <c r="AI839" s="3"/>
      <c r="AJ839" s="3"/>
      <c r="AK839" s="3"/>
      <c r="AL839" s="43"/>
    </row>
    <row r="840" spans="1:38" s="46" customFormat="1">
      <c r="A840" s="26"/>
      <c r="B840" s="1"/>
      <c r="C840" s="18"/>
      <c r="D840" s="18"/>
      <c r="E840" s="2"/>
      <c r="F840" s="54"/>
      <c r="G840" s="58"/>
      <c r="H840" s="58"/>
      <c r="I840" s="58"/>
      <c r="J840" s="58"/>
      <c r="K840" s="9"/>
      <c r="L840" s="5"/>
      <c r="M840" s="3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3"/>
      <c r="AD840" s="3"/>
      <c r="AE840" s="3"/>
      <c r="AF840" s="3"/>
      <c r="AG840" s="3"/>
      <c r="AH840" s="3"/>
      <c r="AI840" s="3"/>
      <c r="AJ840" s="3"/>
      <c r="AK840" s="3"/>
      <c r="AL840" s="43"/>
    </row>
    <row r="841" spans="1:38" s="46" customFormat="1">
      <c r="A841" s="26"/>
      <c r="B841" s="1"/>
      <c r="C841" s="18"/>
      <c r="D841" s="18"/>
      <c r="E841" s="2"/>
      <c r="F841" s="54"/>
      <c r="G841" s="58"/>
      <c r="H841" s="58"/>
      <c r="I841" s="58"/>
      <c r="J841" s="58"/>
      <c r="K841" s="9"/>
      <c r="L841" s="5"/>
      <c r="M841" s="3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3"/>
      <c r="AD841" s="3"/>
      <c r="AE841" s="3"/>
      <c r="AF841" s="3"/>
      <c r="AG841" s="3"/>
      <c r="AH841" s="3"/>
      <c r="AI841" s="3"/>
      <c r="AJ841" s="3"/>
      <c r="AK841" s="3"/>
      <c r="AL841" s="43"/>
    </row>
    <row r="842" spans="1:38" s="46" customFormat="1">
      <c r="A842" s="26"/>
      <c r="B842" s="1"/>
      <c r="C842" s="18"/>
      <c r="D842" s="18"/>
      <c r="E842" s="2"/>
      <c r="F842" s="54"/>
      <c r="G842" s="58"/>
      <c r="H842" s="58"/>
      <c r="I842" s="58"/>
      <c r="J842" s="58"/>
      <c r="K842" s="9"/>
      <c r="L842" s="5"/>
      <c r="M842" s="3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3"/>
      <c r="AD842" s="3"/>
      <c r="AE842" s="3"/>
      <c r="AF842" s="3"/>
      <c r="AG842" s="3"/>
      <c r="AH842" s="3"/>
      <c r="AI842" s="3"/>
      <c r="AJ842" s="3"/>
      <c r="AK842" s="3"/>
      <c r="AL842" s="43"/>
    </row>
    <row r="843" spans="1:38" s="46" customFormat="1">
      <c r="A843" s="26"/>
      <c r="B843" s="1"/>
      <c r="C843" s="18"/>
      <c r="D843" s="18"/>
      <c r="E843" s="2"/>
      <c r="F843" s="54"/>
      <c r="G843" s="58"/>
      <c r="H843" s="58"/>
      <c r="I843" s="58"/>
      <c r="J843" s="58"/>
      <c r="K843" s="9"/>
      <c r="L843" s="5"/>
      <c r="M843" s="3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3"/>
      <c r="AD843" s="3"/>
      <c r="AE843" s="3"/>
      <c r="AF843" s="3"/>
      <c r="AG843" s="3"/>
      <c r="AH843" s="3"/>
      <c r="AI843" s="3"/>
      <c r="AJ843" s="3"/>
      <c r="AK843" s="3"/>
      <c r="AL843" s="43"/>
    </row>
    <row r="844" spans="1:38" s="46" customFormat="1">
      <c r="A844" s="26"/>
      <c r="B844" s="1"/>
      <c r="C844" s="18"/>
      <c r="D844" s="18"/>
      <c r="E844" s="2"/>
      <c r="F844" s="54"/>
      <c r="G844" s="58"/>
      <c r="H844" s="58"/>
      <c r="I844" s="58"/>
      <c r="J844" s="58"/>
      <c r="K844" s="9"/>
      <c r="L844" s="5"/>
      <c r="M844" s="3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3"/>
      <c r="AD844" s="3"/>
      <c r="AE844" s="3"/>
      <c r="AF844" s="3"/>
      <c r="AG844" s="3"/>
      <c r="AH844" s="3"/>
      <c r="AI844" s="3"/>
      <c r="AJ844" s="3"/>
      <c r="AK844" s="3"/>
      <c r="AL844" s="43"/>
    </row>
    <row r="845" spans="1:38" s="46" customFormat="1">
      <c r="A845" s="26"/>
      <c r="B845" s="1"/>
      <c r="C845" s="18"/>
      <c r="D845" s="18"/>
      <c r="E845" s="2"/>
      <c r="F845" s="54"/>
      <c r="G845" s="58"/>
      <c r="H845" s="58"/>
      <c r="I845" s="58"/>
      <c r="J845" s="58"/>
      <c r="K845" s="9"/>
      <c r="L845" s="5"/>
      <c r="M845" s="3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3"/>
      <c r="AD845" s="3"/>
      <c r="AE845" s="3"/>
      <c r="AF845" s="3"/>
      <c r="AG845" s="3"/>
      <c r="AH845" s="3"/>
      <c r="AI845" s="3"/>
      <c r="AJ845" s="3"/>
      <c r="AK845" s="3"/>
      <c r="AL845" s="43"/>
    </row>
    <row r="846" spans="1:38" s="46" customFormat="1">
      <c r="A846" s="26"/>
      <c r="B846" s="1"/>
      <c r="C846" s="18"/>
      <c r="D846" s="18"/>
      <c r="E846" s="2"/>
      <c r="F846" s="54"/>
      <c r="G846" s="58"/>
      <c r="H846" s="58"/>
      <c r="I846" s="58"/>
      <c r="J846" s="58"/>
      <c r="K846" s="9"/>
      <c r="L846" s="5"/>
      <c r="M846" s="3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3"/>
      <c r="AD846" s="3"/>
      <c r="AE846" s="3"/>
      <c r="AF846" s="3"/>
      <c r="AG846" s="3"/>
      <c r="AH846" s="3"/>
      <c r="AI846" s="3"/>
      <c r="AJ846" s="3"/>
      <c r="AK846" s="3"/>
      <c r="AL846" s="43"/>
    </row>
    <row r="847" spans="1:38" s="46" customFormat="1">
      <c r="A847" s="26"/>
      <c r="B847" s="1"/>
      <c r="C847" s="18"/>
      <c r="D847" s="18"/>
      <c r="E847" s="2"/>
      <c r="F847" s="54"/>
      <c r="G847" s="58"/>
      <c r="H847" s="58"/>
      <c r="I847" s="58"/>
      <c r="J847" s="58"/>
      <c r="K847" s="9"/>
      <c r="L847" s="5"/>
      <c r="M847" s="3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3"/>
      <c r="AD847" s="3"/>
      <c r="AE847" s="3"/>
      <c r="AF847" s="3"/>
      <c r="AG847" s="3"/>
      <c r="AH847" s="3"/>
      <c r="AI847" s="3"/>
      <c r="AJ847" s="3"/>
      <c r="AK847" s="3"/>
      <c r="AL847" s="43"/>
    </row>
    <row r="848" spans="1:38" s="46" customFormat="1">
      <c r="A848" s="26"/>
      <c r="B848" s="1"/>
      <c r="C848" s="18"/>
      <c r="D848" s="18"/>
      <c r="E848" s="2"/>
      <c r="F848" s="54"/>
      <c r="G848" s="58"/>
      <c r="H848" s="58"/>
      <c r="I848" s="58"/>
      <c r="J848" s="58"/>
      <c r="K848" s="9"/>
      <c r="L848" s="5"/>
      <c r="M848" s="3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3"/>
      <c r="AD848" s="3"/>
      <c r="AE848" s="3"/>
      <c r="AF848" s="3"/>
      <c r="AG848" s="3"/>
      <c r="AH848" s="3"/>
      <c r="AI848" s="3"/>
      <c r="AJ848" s="3"/>
      <c r="AK848" s="3"/>
      <c r="AL848" s="43"/>
    </row>
    <row r="849" spans="1:38" s="46" customFormat="1">
      <c r="A849" s="26"/>
      <c r="B849" s="1"/>
      <c r="C849" s="18"/>
      <c r="D849" s="18"/>
      <c r="E849" s="2"/>
      <c r="F849" s="54"/>
      <c r="G849" s="58"/>
      <c r="H849" s="58"/>
      <c r="I849" s="58"/>
      <c r="J849" s="58"/>
      <c r="K849" s="9"/>
      <c r="L849" s="5"/>
      <c r="M849" s="3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3"/>
      <c r="AD849" s="3"/>
      <c r="AE849" s="3"/>
      <c r="AF849" s="3"/>
      <c r="AG849" s="3"/>
      <c r="AH849" s="3"/>
      <c r="AI849" s="3"/>
      <c r="AJ849" s="3"/>
      <c r="AK849" s="3"/>
      <c r="AL849" s="43"/>
    </row>
    <row r="850" spans="1:38" s="46" customFormat="1">
      <c r="A850" s="26"/>
      <c r="B850" s="1"/>
      <c r="C850" s="18"/>
      <c r="D850" s="18"/>
      <c r="E850" s="2"/>
      <c r="F850" s="54"/>
      <c r="G850" s="58"/>
      <c r="H850" s="58"/>
      <c r="I850" s="58"/>
      <c r="J850" s="58"/>
      <c r="K850" s="9"/>
      <c r="L850" s="5"/>
      <c r="M850" s="3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3"/>
      <c r="AD850" s="3"/>
      <c r="AE850" s="3"/>
      <c r="AF850" s="3"/>
      <c r="AG850" s="3"/>
      <c r="AH850" s="3"/>
      <c r="AI850" s="3"/>
      <c r="AJ850" s="3"/>
      <c r="AK850" s="3"/>
      <c r="AL850" s="43"/>
    </row>
    <row r="851" spans="1:38" s="46" customFormat="1">
      <c r="A851" s="26"/>
      <c r="B851" s="1"/>
      <c r="C851" s="18"/>
      <c r="D851" s="18"/>
      <c r="E851" s="2"/>
      <c r="F851" s="54"/>
      <c r="G851" s="58"/>
      <c r="H851" s="58"/>
      <c r="I851" s="58"/>
      <c r="J851" s="58"/>
      <c r="K851" s="9"/>
      <c r="L851" s="5"/>
      <c r="M851" s="3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3"/>
      <c r="AD851" s="3"/>
      <c r="AE851" s="3"/>
      <c r="AF851" s="3"/>
      <c r="AG851" s="3"/>
      <c r="AH851" s="3"/>
      <c r="AI851" s="3"/>
      <c r="AJ851" s="3"/>
      <c r="AK851" s="3"/>
      <c r="AL851" s="43"/>
    </row>
    <row r="852" spans="1:38" s="46" customFormat="1">
      <c r="A852" s="26"/>
      <c r="B852" s="1"/>
      <c r="C852" s="18"/>
      <c r="D852" s="18"/>
      <c r="E852" s="2"/>
      <c r="F852" s="54"/>
      <c r="G852" s="58"/>
      <c r="H852" s="58"/>
      <c r="I852" s="58"/>
      <c r="J852" s="58"/>
      <c r="K852" s="9"/>
      <c r="L852" s="5"/>
      <c r="M852" s="3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3"/>
      <c r="AD852" s="3"/>
      <c r="AE852" s="3"/>
      <c r="AF852" s="3"/>
      <c r="AG852" s="3"/>
      <c r="AH852" s="3"/>
      <c r="AI852" s="3"/>
      <c r="AJ852" s="3"/>
      <c r="AK852" s="3"/>
      <c r="AL852" s="43"/>
    </row>
    <row r="853" spans="1:38" s="46" customFormat="1">
      <c r="A853" s="26"/>
      <c r="B853" s="1"/>
      <c r="C853" s="18"/>
      <c r="D853" s="18"/>
      <c r="E853" s="2"/>
      <c r="F853" s="54"/>
      <c r="G853" s="58"/>
      <c r="H853" s="58"/>
      <c r="I853" s="58"/>
      <c r="J853" s="58"/>
      <c r="K853" s="9"/>
      <c r="L853" s="5"/>
      <c r="M853" s="3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3"/>
      <c r="AD853" s="3"/>
      <c r="AE853" s="3"/>
      <c r="AF853" s="3"/>
      <c r="AG853" s="3"/>
      <c r="AH853" s="3"/>
      <c r="AI853" s="3"/>
      <c r="AJ853" s="3"/>
      <c r="AK853" s="3"/>
      <c r="AL853" s="43"/>
    </row>
    <row r="854" spans="1:38" s="46" customFormat="1">
      <c r="A854" s="26"/>
      <c r="B854" s="1"/>
      <c r="C854" s="18"/>
      <c r="D854" s="18"/>
      <c r="E854" s="2"/>
      <c r="F854" s="54"/>
      <c r="G854" s="58"/>
      <c r="H854" s="58"/>
      <c r="I854" s="58"/>
      <c r="J854" s="58"/>
      <c r="K854" s="9"/>
      <c r="L854" s="5"/>
      <c r="M854" s="3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3"/>
      <c r="AD854" s="3"/>
      <c r="AE854" s="3"/>
      <c r="AF854" s="3"/>
      <c r="AG854" s="3"/>
      <c r="AH854" s="3"/>
      <c r="AI854" s="3"/>
      <c r="AJ854" s="3"/>
      <c r="AK854" s="3"/>
      <c r="AL854" s="43"/>
    </row>
    <row r="855" spans="1:38" s="46" customFormat="1">
      <c r="A855" s="26"/>
      <c r="B855" s="1"/>
      <c r="C855" s="18"/>
      <c r="D855" s="18"/>
      <c r="E855" s="2"/>
      <c r="F855" s="54"/>
      <c r="G855" s="58"/>
      <c r="H855" s="58"/>
      <c r="I855" s="58"/>
      <c r="J855" s="58"/>
      <c r="K855" s="9"/>
      <c r="L855" s="5"/>
      <c r="M855" s="3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3"/>
      <c r="AD855" s="3"/>
      <c r="AE855" s="3"/>
      <c r="AF855" s="3"/>
      <c r="AG855" s="3"/>
      <c r="AH855" s="3"/>
      <c r="AI855" s="3"/>
      <c r="AJ855" s="3"/>
      <c r="AK855" s="3"/>
      <c r="AL855" s="43"/>
    </row>
    <row r="856" spans="1:38" s="46" customFormat="1">
      <c r="A856" s="26"/>
      <c r="B856" s="1"/>
      <c r="C856" s="18"/>
      <c r="D856" s="18"/>
      <c r="E856" s="2"/>
      <c r="F856" s="54"/>
      <c r="G856" s="58"/>
      <c r="H856" s="58"/>
      <c r="I856" s="58"/>
      <c r="J856" s="58"/>
      <c r="K856" s="9"/>
      <c r="L856" s="5"/>
      <c r="M856" s="3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3"/>
      <c r="AD856" s="3"/>
      <c r="AE856" s="3"/>
      <c r="AF856" s="3"/>
      <c r="AG856" s="3"/>
      <c r="AH856" s="3"/>
      <c r="AI856" s="3"/>
      <c r="AJ856" s="3"/>
      <c r="AK856" s="3"/>
      <c r="AL856" s="43"/>
    </row>
    <row r="857" spans="1:38" s="46" customFormat="1">
      <c r="A857" s="26"/>
      <c r="B857" s="1"/>
      <c r="C857" s="18"/>
      <c r="D857" s="18"/>
      <c r="E857" s="2"/>
      <c r="F857" s="54"/>
      <c r="G857" s="58"/>
      <c r="H857" s="58"/>
      <c r="I857" s="58"/>
      <c r="J857" s="58"/>
      <c r="K857" s="9"/>
      <c r="L857" s="5"/>
      <c r="M857" s="3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3"/>
      <c r="AD857" s="3"/>
      <c r="AE857" s="3"/>
      <c r="AF857" s="3"/>
      <c r="AG857" s="3"/>
      <c r="AH857" s="3"/>
      <c r="AI857" s="3"/>
      <c r="AJ857" s="3"/>
      <c r="AK857" s="3"/>
      <c r="AL857" s="43"/>
    </row>
    <row r="858" spans="1:38" s="46" customFormat="1">
      <c r="A858" s="26"/>
      <c r="B858" s="1"/>
      <c r="C858" s="18"/>
      <c r="D858" s="18"/>
      <c r="E858" s="2"/>
      <c r="F858" s="54"/>
      <c r="G858" s="58"/>
      <c r="H858" s="58"/>
      <c r="I858" s="58"/>
      <c r="J858" s="58"/>
      <c r="K858" s="9"/>
      <c r="L858" s="5"/>
      <c r="M858" s="3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3"/>
      <c r="AD858" s="3"/>
      <c r="AE858" s="3"/>
      <c r="AF858" s="3"/>
      <c r="AG858" s="3"/>
      <c r="AH858" s="3"/>
      <c r="AI858" s="3"/>
      <c r="AJ858" s="3"/>
      <c r="AK858" s="3"/>
      <c r="AL858" s="43"/>
    </row>
    <row r="859" spans="1:38" s="46" customFormat="1">
      <c r="A859" s="26"/>
      <c r="B859" s="1"/>
      <c r="C859" s="18"/>
      <c r="D859" s="18"/>
      <c r="E859" s="2"/>
      <c r="F859" s="54"/>
      <c r="G859" s="58"/>
      <c r="H859" s="58"/>
      <c r="I859" s="58"/>
      <c r="J859" s="58"/>
      <c r="K859" s="9"/>
      <c r="L859" s="5"/>
      <c r="M859" s="3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3"/>
      <c r="AD859" s="3"/>
      <c r="AE859" s="3"/>
      <c r="AF859" s="3"/>
      <c r="AG859" s="3"/>
      <c r="AH859" s="3"/>
      <c r="AI859" s="3"/>
      <c r="AJ859" s="3"/>
      <c r="AK859" s="3"/>
      <c r="AL859" s="43"/>
    </row>
    <row r="860" spans="1:38" s="46" customFormat="1">
      <c r="A860" s="26"/>
      <c r="B860" s="1"/>
      <c r="C860" s="18"/>
      <c r="D860" s="18"/>
      <c r="E860" s="2"/>
      <c r="F860" s="54"/>
      <c r="G860" s="58"/>
      <c r="H860" s="58"/>
      <c r="I860" s="58"/>
      <c r="J860" s="58"/>
      <c r="K860" s="9"/>
      <c r="L860" s="5"/>
      <c r="M860" s="3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3"/>
      <c r="AD860" s="3"/>
      <c r="AE860" s="3"/>
      <c r="AF860" s="3"/>
      <c r="AG860" s="3"/>
      <c r="AH860" s="3"/>
      <c r="AI860" s="3"/>
      <c r="AJ860" s="3"/>
      <c r="AK860" s="3"/>
      <c r="AL860" s="43"/>
    </row>
    <row r="861" spans="1:38" s="46" customFormat="1">
      <c r="A861" s="26"/>
      <c r="B861" s="1"/>
      <c r="C861" s="18"/>
      <c r="D861" s="18"/>
      <c r="E861" s="2"/>
      <c r="F861" s="54"/>
      <c r="G861" s="58"/>
      <c r="H861" s="58"/>
      <c r="I861" s="58"/>
      <c r="J861" s="58"/>
      <c r="K861" s="9"/>
      <c r="L861" s="5"/>
      <c r="M861" s="3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3"/>
      <c r="AD861" s="3"/>
      <c r="AE861" s="3"/>
      <c r="AF861" s="3"/>
      <c r="AG861" s="3"/>
      <c r="AH861" s="3"/>
      <c r="AI861" s="3"/>
      <c r="AJ861" s="3"/>
      <c r="AK861" s="3"/>
      <c r="AL861" s="43"/>
    </row>
    <row r="862" spans="1:38" s="46" customFormat="1">
      <c r="A862" s="26"/>
      <c r="B862" s="1"/>
      <c r="C862" s="18"/>
      <c r="D862" s="18"/>
      <c r="E862" s="2"/>
      <c r="F862" s="54"/>
      <c r="G862" s="58"/>
      <c r="H862" s="58"/>
      <c r="I862" s="58"/>
      <c r="J862" s="58"/>
      <c r="K862" s="9"/>
      <c r="L862" s="5"/>
      <c r="M862" s="3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3"/>
      <c r="AD862" s="3"/>
      <c r="AE862" s="3"/>
      <c r="AF862" s="3"/>
      <c r="AG862" s="3"/>
      <c r="AH862" s="3"/>
      <c r="AI862" s="3"/>
      <c r="AJ862" s="3"/>
      <c r="AK862" s="3"/>
      <c r="AL862" s="43"/>
    </row>
    <row r="863" spans="1:38" s="46" customFormat="1">
      <c r="A863" s="26"/>
      <c r="B863" s="1"/>
      <c r="C863" s="18"/>
      <c r="D863" s="18"/>
      <c r="E863" s="2"/>
      <c r="F863" s="54"/>
      <c r="G863" s="58"/>
      <c r="H863" s="58"/>
      <c r="I863" s="58"/>
      <c r="J863" s="58"/>
      <c r="K863" s="9"/>
      <c r="L863" s="5"/>
      <c r="M863" s="3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3"/>
      <c r="AD863" s="3"/>
      <c r="AE863" s="3"/>
      <c r="AF863" s="3"/>
      <c r="AG863" s="3"/>
      <c r="AH863" s="3"/>
      <c r="AI863" s="3"/>
      <c r="AJ863" s="3"/>
      <c r="AK863" s="3"/>
      <c r="AL863" s="43"/>
    </row>
    <row r="864" spans="1:38" s="46" customFormat="1">
      <c r="A864" s="26"/>
      <c r="B864" s="1"/>
      <c r="C864" s="18"/>
      <c r="D864" s="18"/>
      <c r="E864" s="2"/>
      <c r="F864" s="54"/>
      <c r="G864" s="58"/>
      <c r="H864" s="58"/>
      <c r="I864" s="58"/>
      <c r="J864" s="58"/>
      <c r="K864" s="9"/>
      <c r="L864" s="5"/>
      <c r="M864" s="3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3"/>
      <c r="AD864" s="3"/>
      <c r="AE864" s="3"/>
      <c r="AF864" s="3"/>
      <c r="AG864" s="3"/>
      <c r="AH864" s="3"/>
      <c r="AI864" s="3"/>
      <c r="AJ864" s="3"/>
      <c r="AK864" s="3"/>
      <c r="AL864" s="43"/>
    </row>
    <row r="865" spans="1:38" s="46" customFormat="1">
      <c r="A865" s="26"/>
      <c r="B865" s="1"/>
      <c r="C865" s="18"/>
      <c r="D865" s="18"/>
      <c r="E865" s="2"/>
      <c r="F865" s="54"/>
      <c r="G865" s="58"/>
      <c r="H865" s="58"/>
      <c r="I865" s="58"/>
      <c r="J865" s="58"/>
      <c r="K865" s="9"/>
      <c r="L865" s="5"/>
      <c r="M865" s="3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3"/>
      <c r="AD865" s="3"/>
      <c r="AE865" s="3"/>
      <c r="AF865" s="3"/>
      <c r="AG865" s="3"/>
      <c r="AH865" s="3"/>
      <c r="AI865" s="3"/>
      <c r="AJ865" s="3"/>
      <c r="AK865" s="3"/>
      <c r="AL865" s="43"/>
    </row>
    <row r="866" spans="1:38" s="46" customFormat="1">
      <c r="A866" s="26"/>
      <c r="B866" s="1"/>
      <c r="C866" s="18"/>
      <c r="D866" s="18"/>
      <c r="E866" s="2"/>
      <c r="F866" s="54"/>
      <c r="G866" s="58"/>
      <c r="H866" s="58"/>
      <c r="I866" s="58"/>
      <c r="J866" s="58"/>
      <c r="K866" s="9"/>
      <c r="L866" s="5"/>
      <c r="M866" s="3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3"/>
      <c r="AD866" s="3"/>
      <c r="AE866" s="3"/>
      <c r="AF866" s="3"/>
      <c r="AG866" s="3"/>
      <c r="AH866" s="3"/>
      <c r="AI866" s="3"/>
      <c r="AJ866" s="3"/>
      <c r="AK866" s="3"/>
      <c r="AL866" s="43"/>
    </row>
    <row r="867" spans="1:38" s="46" customFormat="1">
      <c r="A867" s="26"/>
      <c r="B867" s="1"/>
      <c r="C867" s="18"/>
      <c r="D867" s="18"/>
      <c r="E867" s="2"/>
      <c r="F867" s="54"/>
      <c r="G867" s="58"/>
      <c r="H867" s="58"/>
      <c r="I867" s="58"/>
      <c r="J867" s="58"/>
      <c r="K867" s="9"/>
      <c r="L867" s="5"/>
      <c r="M867" s="3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3"/>
      <c r="AD867" s="3"/>
      <c r="AE867" s="3"/>
      <c r="AF867" s="3"/>
      <c r="AG867" s="3"/>
      <c r="AH867" s="3"/>
      <c r="AI867" s="3"/>
      <c r="AJ867" s="3"/>
      <c r="AK867" s="3"/>
      <c r="AL867" s="43"/>
    </row>
    <row r="868" spans="1:38" s="46" customFormat="1">
      <c r="A868" s="26"/>
      <c r="B868" s="1"/>
      <c r="C868" s="18"/>
      <c r="D868" s="18"/>
      <c r="E868" s="2"/>
      <c r="F868" s="54"/>
      <c r="G868" s="58"/>
      <c r="H868" s="58"/>
      <c r="I868" s="58"/>
      <c r="J868" s="58"/>
      <c r="K868" s="9"/>
      <c r="L868" s="5"/>
      <c r="M868" s="3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3"/>
      <c r="AD868" s="3"/>
      <c r="AE868" s="3"/>
      <c r="AF868" s="3"/>
      <c r="AG868" s="3"/>
      <c r="AH868" s="3"/>
      <c r="AI868" s="3"/>
      <c r="AJ868" s="3"/>
      <c r="AK868" s="3"/>
      <c r="AL868" s="43"/>
    </row>
    <row r="869" spans="1:38" s="46" customFormat="1">
      <c r="A869" s="26"/>
      <c r="B869" s="1"/>
      <c r="C869" s="18"/>
      <c r="D869" s="18"/>
      <c r="E869" s="2"/>
      <c r="F869" s="54"/>
      <c r="G869" s="58"/>
      <c r="H869" s="58"/>
      <c r="I869" s="58"/>
      <c r="J869" s="58"/>
      <c r="K869" s="9"/>
      <c r="L869" s="5"/>
      <c r="M869" s="3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3"/>
      <c r="AD869" s="3"/>
      <c r="AE869" s="3"/>
      <c r="AF869" s="3"/>
      <c r="AG869" s="3"/>
      <c r="AH869" s="3"/>
      <c r="AI869" s="3"/>
      <c r="AJ869" s="3"/>
      <c r="AK869" s="3"/>
      <c r="AL869" s="43"/>
    </row>
    <row r="870" spans="1:38" s="46" customFormat="1">
      <c r="A870" s="26"/>
      <c r="B870" s="1"/>
      <c r="C870" s="18"/>
      <c r="D870" s="18"/>
      <c r="E870" s="2"/>
      <c r="F870" s="54"/>
      <c r="G870" s="58"/>
      <c r="H870" s="58"/>
      <c r="I870" s="58"/>
      <c r="J870" s="58"/>
      <c r="K870" s="9"/>
      <c r="L870" s="5"/>
      <c r="M870" s="3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3"/>
      <c r="AD870" s="3"/>
      <c r="AE870" s="3"/>
      <c r="AF870" s="3"/>
      <c r="AG870" s="3"/>
      <c r="AH870" s="3"/>
      <c r="AI870" s="3"/>
      <c r="AJ870" s="3"/>
      <c r="AK870" s="3"/>
      <c r="AL870" s="43"/>
    </row>
    <row r="871" spans="1:38" s="46" customFormat="1">
      <c r="A871" s="26"/>
      <c r="B871" s="1"/>
      <c r="C871" s="18"/>
      <c r="D871" s="18"/>
      <c r="E871" s="2"/>
      <c r="F871" s="54"/>
      <c r="G871" s="58"/>
      <c r="H871" s="58"/>
      <c r="I871" s="58"/>
      <c r="J871" s="58"/>
      <c r="K871" s="9"/>
      <c r="L871" s="5"/>
      <c r="M871" s="3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3"/>
      <c r="AD871" s="3"/>
      <c r="AE871" s="3"/>
      <c r="AF871" s="3"/>
      <c r="AG871" s="3"/>
      <c r="AH871" s="3"/>
      <c r="AI871" s="3"/>
      <c r="AJ871" s="3"/>
      <c r="AK871" s="3"/>
      <c r="AL871" s="43"/>
    </row>
    <row r="872" spans="1:38" s="46" customFormat="1">
      <c r="A872" s="26"/>
      <c r="B872" s="1"/>
      <c r="C872" s="18"/>
      <c r="D872" s="18"/>
      <c r="E872" s="2"/>
      <c r="F872" s="54"/>
      <c r="G872" s="58"/>
      <c r="H872" s="58"/>
      <c r="I872" s="58"/>
      <c r="J872" s="58"/>
      <c r="K872" s="9"/>
      <c r="L872" s="5"/>
      <c r="M872" s="3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3"/>
      <c r="AD872" s="3"/>
      <c r="AE872" s="3"/>
      <c r="AF872" s="3"/>
      <c r="AG872" s="3"/>
      <c r="AH872" s="3"/>
      <c r="AI872" s="3"/>
      <c r="AJ872" s="3"/>
      <c r="AK872" s="3"/>
      <c r="AL872" s="43"/>
    </row>
    <row r="873" spans="1:38" s="46" customFormat="1">
      <c r="A873" s="26"/>
      <c r="B873" s="1"/>
      <c r="C873" s="18"/>
      <c r="D873" s="18"/>
      <c r="E873" s="2"/>
      <c r="F873" s="54"/>
      <c r="G873" s="58"/>
      <c r="H873" s="58"/>
      <c r="I873" s="58"/>
      <c r="J873" s="58"/>
      <c r="K873" s="9"/>
      <c r="L873" s="5"/>
      <c r="M873" s="3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3"/>
      <c r="AD873" s="3"/>
      <c r="AE873" s="3"/>
      <c r="AF873" s="3"/>
      <c r="AG873" s="3"/>
      <c r="AH873" s="3"/>
      <c r="AI873" s="3"/>
      <c r="AJ873" s="3"/>
      <c r="AK873" s="3"/>
      <c r="AL873" s="43"/>
    </row>
    <row r="874" spans="1:38" s="46" customFormat="1">
      <c r="A874" s="26"/>
      <c r="B874" s="1"/>
      <c r="C874" s="18"/>
      <c r="D874" s="18"/>
      <c r="E874" s="2"/>
      <c r="F874" s="54"/>
      <c r="G874" s="58"/>
      <c r="H874" s="58"/>
      <c r="I874" s="58"/>
      <c r="J874" s="58"/>
      <c r="K874" s="9"/>
      <c r="L874" s="5"/>
      <c r="M874" s="3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3"/>
      <c r="AD874" s="3"/>
      <c r="AE874" s="3"/>
      <c r="AF874" s="3"/>
      <c r="AG874" s="3"/>
      <c r="AH874" s="3"/>
      <c r="AI874" s="3"/>
      <c r="AJ874" s="3"/>
      <c r="AK874" s="3"/>
      <c r="AL874" s="43"/>
    </row>
    <row r="875" spans="1:38" s="46" customFormat="1">
      <c r="A875" s="26"/>
      <c r="B875" s="1"/>
      <c r="C875" s="18"/>
      <c r="D875" s="18"/>
      <c r="E875" s="2"/>
      <c r="F875" s="54"/>
      <c r="G875" s="58"/>
      <c r="H875" s="58"/>
      <c r="I875" s="58"/>
      <c r="J875" s="58"/>
      <c r="K875" s="9"/>
      <c r="L875" s="5"/>
      <c r="M875" s="3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3"/>
      <c r="AD875" s="3"/>
      <c r="AE875" s="3"/>
      <c r="AF875" s="3"/>
      <c r="AG875" s="3"/>
      <c r="AH875" s="3"/>
      <c r="AI875" s="3"/>
      <c r="AJ875" s="3"/>
      <c r="AK875" s="3"/>
      <c r="AL875" s="43"/>
    </row>
    <row r="876" spans="1:38" s="46" customFormat="1">
      <c r="A876" s="26"/>
      <c r="B876" s="1"/>
      <c r="C876" s="18"/>
      <c r="D876" s="18"/>
      <c r="E876" s="2"/>
      <c r="F876" s="54"/>
      <c r="G876" s="58"/>
      <c r="H876" s="58"/>
      <c r="I876" s="58"/>
      <c r="J876" s="58"/>
      <c r="K876" s="9"/>
      <c r="L876" s="5"/>
      <c r="M876" s="3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3"/>
      <c r="AD876" s="3"/>
      <c r="AE876" s="3"/>
      <c r="AF876" s="3"/>
      <c r="AG876" s="3"/>
      <c r="AH876" s="3"/>
      <c r="AI876" s="3"/>
      <c r="AJ876" s="3"/>
      <c r="AK876" s="3"/>
      <c r="AL876" s="43"/>
    </row>
    <row r="877" spans="1:38" s="46" customFormat="1">
      <c r="A877" s="26"/>
      <c r="B877" s="1"/>
      <c r="C877" s="18"/>
      <c r="D877" s="18"/>
      <c r="E877" s="2"/>
      <c r="F877" s="54"/>
      <c r="G877" s="58"/>
      <c r="H877" s="58"/>
      <c r="I877" s="58"/>
      <c r="J877" s="58"/>
      <c r="K877" s="9"/>
      <c r="L877" s="5"/>
      <c r="M877" s="3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3"/>
      <c r="AD877" s="3"/>
      <c r="AE877" s="3"/>
      <c r="AF877" s="3"/>
      <c r="AG877" s="3"/>
      <c r="AH877" s="3"/>
      <c r="AI877" s="3"/>
      <c r="AJ877" s="3"/>
      <c r="AK877" s="3"/>
      <c r="AL877" s="43"/>
    </row>
    <row r="878" spans="1:38" s="46" customFormat="1">
      <c r="A878" s="26"/>
      <c r="B878" s="1"/>
      <c r="C878" s="18"/>
      <c r="D878" s="18"/>
      <c r="E878" s="2"/>
      <c r="F878" s="54"/>
      <c r="G878" s="58"/>
      <c r="H878" s="58"/>
      <c r="I878" s="58"/>
      <c r="J878" s="58"/>
      <c r="K878" s="9"/>
      <c r="L878" s="5"/>
      <c r="M878" s="3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3"/>
      <c r="AD878" s="3"/>
      <c r="AE878" s="3"/>
      <c r="AF878" s="3"/>
      <c r="AG878" s="3"/>
      <c r="AH878" s="3"/>
      <c r="AI878" s="3"/>
      <c r="AJ878" s="3"/>
      <c r="AK878" s="3"/>
      <c r="AL878" s="43"/>
    </row>
    <row r="879" spans="1:38" s="46" customFormat="1">
      <c r="A879" s="26"/>
      <c r="B879" s="1"/>
      <c r="C879" s="18"/>
      <c r="D879" s="18"/>
      <c r="E879" s="2"/>
      <c r="F879" s="54"/>
      <c r="G879" s="58"/>
      <c r="H879" s="58"/>
      <c r="I879" s="58"/>
      <c r="J879" s="58"/>
      <c r="K879" s="9"/>
      <c r="L879" s="5"/>
      <c r="M879" s="3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3"/>
      <c r="AD879" s="3"/>
      <c r="AE879" s="3"/>
      <c r="AF879" s="3"/>
      <c r="AG879" s="3"/>
      <c r="AH879" s="3"/>
      <c r="AI879" s="3"/>
      <c r="AJ879" s="3"/>
      <c r="AK879" s="3"/>
      <c r="AL879" s="43"/>
    </row>
    <row r="880" spans="1:38" s="46" customFormat="1">
      <c r="A880" s="26"/>
      <c r="B880" s="1"/>
      <c r="C880" s="18"/>
      <c r="D880" s="18"/>
      <c r="E880" s="2"/>
      <c r="F880" s="54"/>
      <c r="G880" s="58"/>
      <c r="H880" s="58"/>
      <c r="I880" s="58"/>
      <c r="J880" s="58"/>
      <c r="K880" s="9"/>
      <c r="L880" s="5"/>
      <c r="M880" s="3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3"/>
      <c r="AD880" s="3"/>
      <c r="AE880" s="3"/>
      <c r="AF880" s="3"/>
      <c r="AG880" s="3"/>
      <c r="AH880" s="3"/>
      <c r="AI880" s="3"/>
      <c r="AJ880" s="3"/>
      <c r="AK880" s="3"/>
      <c r="AL880" s="43"/>
    </row>
    <row r="881" spans="1:38" s="46" customFormat="1">
      <c r="A881" s="26"/>
      <c r="B881" s="1"/>
      <c r="C881" s="18"/>
      <c r="D881" s="18"/>
      <c r="E881" s="2"/>
      <c r="F881" s="54"/>
      <c r="G881" s="58"/>
      <c r="H881" s="58"/>
      <c r="I881" s="58"/>
      <c r="J881" s="58"/>
      <c r="K881" s="9"/>
      <c r="L881" s="5"/>
      <c r="M881" s="3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3"/>
      <c r="AD881" s="3"/>
      <c r="AE881" s="3"/>
      <c r="AF881" s="3"/>
      <c r="AG881" s="3"/>
      <c r="AH881" s="3"/>
      <c r="AI881" s="3"/>
      <c r="AJ881" s="3"/>
      <c r="AK881" s="3"/>
      <c r="AL881" s="43"/>
    </row>
    <row r="882" spans="1:38" s="46" customFormat="1">
      <c r="A882" s="26"/>
      <c r="B882" s="1"/>
      <c r="C882" s="18"/>
      <c r="D882" s="18"/>
      <c r="E882" s="2"/>
      <c r="F882" s="54"/>
      <c r="G882" s="58"/>
      <c r="H882" s="58"/>
      <c r="I882" s="58"/>
      <c r="J882" s="58"/>
      <c r="K882" s="9"/>
      <c r="L882" s="5"/>
      <c r="M882" s="3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3"/>
      <c r="AD882" s="3"/>
      <c r="AE882" s="3"/>
      <c r="AF882" s="3"/>
      <c r="AG882" s="3"/>
      <c r="AH882" s="3"/>
      <c r="AI882" s="3"/>
      <c r="AJ882" s="3"/>
      <c r="AK882" s="3"/>
      <c r="AL882" s="43"/>
    </row>
    <row r="883" spans="1:38" s="46" customFormat="1">
      <c r="A883" s="26"/>
      <c r="B883" s="1"/>
      <c r="C883" s="18"/>
      <c r="D883" s="18"/>
      <c r="E883" s="2"/>
      <c r="F883" s="54"/>
      <c r="G883" s="58"/>
      <c r="H883" s="58"/>
      <c r="I883" s="58"/>
      <c r="J883" s="58"/>
      <c r="K883" s="9"/>
      <c r="L883" s="5"/>
      <c r="M883" s="3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3"/>
      <c r="AD883" s="3"/>
      <c r="AE883" s="3"/>
      <c r="AF883" s="3"/>
      <c r="AG883" s="3"/>
      <c r="AH883" s="3"/>
      <c r="AI883" s="3"/>
      <c r="AJ883" s="3"/>
      <c r="AK883" s="3"/>
      <c r="AL883" s="43"/>
    </row>
    <row r="884" spans="1:38" s="46" customFormat="1">
      <c r="A884" s="26"/>
      <c r="B884" s="1"/>
      <c r="C884" s="18"/>
      <c r="D884" s="18"/>
      <c r="E884" s="2"/>
      <c r="F884" s="54"/>
      <c r="G884" s="58"/>
      <c r="H884" s="58"/>
      <c r="I884" s="58"/>
      <c r="J884" s="58"/>
      <c r="K884" s="9"/>
      <c r="L884" s="5"/>
      <c r="M884" s="3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3"/>
      <c r="AD884" s="3"/>
      <c r="AE884" s="3"/>
      <c r="AF884" s="3"/>
      <c r="AG884" s="3"/>
      <c r="AH884" s="3"/>
      <c r="AI884" s="3"/>
      <c r="AJ884" s="3"/>
      <c r="AK884" s="3"/>
      <c r="AL884" s="43"/>
    </row>
    <row r="885" spans="1:38" s="46" customFormat="1">
      <c r="A885" s="26"/>
      <c r="B885" s="1"/>
      <c r="C885" s="18"/>
      <c r="D885" s="18"/>
      <c r="E885" s="2"/>
      <c r="F885" s="54"/>
      <c r="G885" s="58"/>
      <c r="H885" s="58"/>
      <c r="I885" s="58"/>
      <c r="J885" s="58"/>
      <c r="K885" s="9"/>
      <c r="L885" s="5"/>
      <c r="M885" s="3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3"/>
      <c r="AD885" s="3"/>
      <c r="AE885" s="3"/>
      <c r="AF885" s="3"/>
      <c r="AG885" s="3"/>
      <c r="AH885" s="3"/>
      <c r="AI885" s="3"/>
      <c r="AJ885" s="3"/>
      <c r="AK885" s="3"/>
      <c r="AL885" s="43"/>
    </row>
    <row r="886" spans="1:38" s="46" customFormat="1">
      <c r="A886" s="26"/>
      <c r="B886" s="1"/>
      <c r="C886" s="18"/>
      <c r="D886" s="18"/>
      <c r="E886" s="2"/>
      <c r="F886" s="54"/>
      <c r="G886" s="58"/>
      <c r="H886" s="58"/>
      <c r="I886" s="58"/>
      <c r="J886" s="58"/>
      <c r="K886" s="9"/>
      <c r="L886" s="5"/>
      <c r="M886" s="3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3"/>
      <c r="AD886" s="3"/>
      <c r="AE886" s="3"/>
      <c r="AF886" s="3"/>
      <c r="AG886" s="3"/>
      <c r="AH886" s="3"/>
      <c r="AI886" s="3"/>
      <c r="AJ886" s="3"/>
      <c r="AK886" s="3"/>
      <c r="AL886" s="43"/>
    </row>
    <row r="887" spans="1:38" s="46" customFormat="1">
      <c r="A887" s="26"/>
      <c r="B887" s="1"/>
      <c r="C887" s="18"/>
      <c r="D887" s="18"/>
      <c r="E887" s="2"/>
      <c r="F887" s="54"/>
      <c r="G887" s="58"/>
      <c r="H887" s="58"/>
      <c r="I887" s="58"/>
      <c r="J887" s="58"/>
      <c r="K887" s="9"/>
      <c r="L887" s="5"/>
      <c r="M887" s="3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3"/>
      <c r="AD887" s="3"/>
      <c r="AE887" s="3"/>
      <c r="AF887" s="3"/>
      <c r="AG887" s="3"/>
      <c r="AH887" s="3"/>
      <c r="AI887" s="3"/>
      <c r="AJ887" s="3"/>
      <c r="AK887" s="3"/>
      <c r="AL887" s="43"/>
    </row>
    <row r="888" spans="1:38" s="46" customFormat="1">
      <c r="A888" s="26"/>
      <c r="B888" s="1"/>
      <c r="C888" s="18"/>
      <c r="D888" s="18"/>
      <c r="E888" s="2"/>
      <c r="F888" s="54"/>
      <c r="G888" s="58"/>
      <c r="H888" s="58"/>
      <c r="I888" s="58"/>
      <c r="J888" s="58"/>
      <c r="K888" s="9"/>
      <c r="L888" s="5"/>
      <c r="M888" s="3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3"/>
      <c r="AD888" s="3"/>
      <c r="AE888" s="3"/>
      <c r="AF888" s="3"/>
      <c r="AG888" s="3"/>
      <c r="AH888" s="3"/>
      <c r="AI888" s="3"/>
      <c r="AJ888" s="3"/>
      <c r="AK888" s="3"/>
      <c r="AL888" s="43"/>
    </row>
    <row r="889" spans="1:38" s="46" customFormat="1">
      <c r="A889" s="26"/>
      <c r="B889" s="1"/>
      <c r="C889" s="18"/>
      <c r="D889" s="18"/>
      <c r="E889" s="2"/>
      <c r="F889" s="54"/>
      <c r="G889" s="58"/>
      <c r="H889" s="58"/>
      <c r="I889" s="58"/>
      <c r="J889" s="58"/>
      <c r="K889" s="9"/>
      <c r="L889" s="5"/>
      <c r="M889" s="3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3"/>
      <c r="AD889" s="3"/>
      <c r="AE889" s="3"/>
      <c r="AF889" s="3"/>
      <c r="AG889" s="3"/>
      <c r="AH889" s="3"/>
      <c r="AI889" s="3"/>
      <c r="AJ889" s="3"/>
      <c r="AK889" s="3"/>
      <c r="AL889" s="43"/>
    </row>
    <row r="890" spans="1:38" s="46" customFormat="1">
      <c r="A890" s="26"/>
      <c r="B890" s="1"/>
      <c r="C890" s="18"/>
      <c r="D890" s="18"/>
      <c r="E890" s="2"/>
      <c r="F890" s="54"/>
      <c r="G890" s="58"/>
      <c r="H890" s="58"/>
      <c r="I890" s="58"/>
      <c r="J890" s="58"/>
      <c r="K890" s="9"/>
      <c r="L890" s="5"/>
      <c r="M890" s="3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3"/>
      <c r="AD890" s="3"/>
      <c r="AE890" s="3"/>
      <c r="AF890" s="3"/>
      <c r="AG890" s="3"/>
      <c r="AH890" s="3"/>
      <c r="AI890" s="3"/>
      <c r="AJ890" s="3"/>
      <c r="AK890" s="3"/>
      <c r="AL890" s="43"/>
    </row>
    <row r="891" spans="1:38" s="46" customFormat="1">
      <c r="A891" s="26"/>
      <c r="B891" s="1"/>
      <c r="C891" s="18"/>
      <c r="D891" s="18"/>
      <c r="E891" s="2"/>
      <c r="F891" s="54"/>
      <c r="G891" s="58"/>
      <c r="H891" s="58"/>
      <c r="I891" s="58"/>
      <c r="J891" s="58"/>
      <c r="K891" s="9"/>
      <c r="L891" s="5"/>
      <c r="M891" s="3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3"/>
      <c r="AD891" s="3"/>
      <c r="AE891" s="3"/>
      <c r="AF891" s="3"/>
      <c r="AG891" s="3"/>
      <c r="AH891" s="3"/>
      <c r="AI891" s="3"/>
      <c r="AJ891" s="3"/>
      <c r="AK891" s="3"/>
      <c r="AL891" s="43"/>
    </row>
    <row r="892" spans="1:38" s="46" customFormat="1">
      <c r="A892" s="26"/>
      <c r="B892" s="1"/>
      <c r="C892" s="18"/>
      <c r="D892" s="18"/>
      <c r="E892" s="2"/>
      <c r="F892" s="54"/>
      <c r="G892" s="58"/>
      <c r="H892" s="58"/>
      <c r="I892" s="58"/>
      <c r="J892" s="58"/>
      <c r="K892" s="9"/>
      <c r="L892" s="5"/>
      <c r="M892" s="3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3"/>
      <c r="AD892" s="3"/>
      <c r="AE892" s="3"/>
      <c r="AF892" s="3"/>
      <c r="AG892" s="3"/>
      <c r="AH892" s="3"/>
      <c r="AI892" s="3"/>
      <c r="AJ892" s="3"/>
      <c r="AK892" s="3"/>
      <c r="AL892" s="43"/>
    </row>
    <row r="893" spans="1:38" s="46" customFormat="1">
      <c r="A893" s="26"/>
      <c r="B893" s="1"/>
      <c r="C893" s="18"/>
      <c r="D893" s="18"/>
      <c r="E893" s="2"/>
      <c r="F893" s="54"/>
      <c r="G893" s="58"/>
      <c r="H893" s="58"/>
      <c r="I893" s="58"/>
      <c r="J893" s="58"/>
      <c r="K893" s="9"/>
      <c r="L893" s="5"/>
      <c r="M893" s="3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3"/>
      <c r="AD893" s="3"/>
      <c r="AE893" s="3"/>
      <c r="AF893" s="3"/>
      <c r="AG893" s="3"/>
      <c r="AH893" s="3"/>
      <c r="AI893" s="3"/>
      <c r="AJ893" s="3"/>
      <c r="AK893" s="3"/>
      <c r="AL893" s="43"/>
    </row>
    <row r="894" spans="1:38" s="46" customFormat="1">
      <c r="A894" s="26"/>
      <c r="B894" s="1"/>
      <c r="C894" s="18"/>
      <c r="D894" s="18"/>
      <c r="E894" s="2"/>
      <c r="F894" s="54"/>
      <c r="G894" s="58"/>
      <c r="H894" s="58"/>
      <c r="I894" s="58"/>
      <c r="J894" s="58"/>
      <c r="K894" s="9"/>
      <c r="L894" s="5"/>
      <c r="M894" s="3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3"/>
      <c r="AD894" s="3"/>
      <c r="AE894" s="3"/>
      <c r="AF894" s="3"/>
      <c r="AG894" s="3"/>
      <c r="AH894" s="3"/>
      <c r="AI894" s="3"/>
      <c r="AJ894" s="3"/>
      <c r="AK894" s="3"/>
      <c r="AL894" s="43"/>
    </row>
    <row r="895" spans="1:38" s="46" customFormat="1">
      <c r="A895" s="26"/>
      <c r="B895" s="1"/>
      <c r="C895" s="18"/>
      <c r="D895" s="18"/>
      <c r="E895" s="2"/>
      <c r="F895" s="54"/>
      <c r="G895" s="58"/>
      <c r="H895" s="58"/>
      <c r="I895" s="58"/>
      <c r="J895" s="58"/>
      <c r="K895" s="9"/>
      <c r="L895" s="5"/>
      <c r="M895" s="3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3"/>
      <c r="AD895" s="3"/>
      <c r="AE895" s="3"/>
      <c r="AF895" s="3"/>
      <c r="AG895" s="3"/>
      <c r="AH895" s="3"/>
      <c r="AI895" s="3"/>
      <c r="AJ895" s="3"/>
      <c r="AK895" s="3"/>
      <c r="AL895" s="43"/>
    </row>
    <row r="896" spans="1:38" s="46" customFormat="1">
      <c r="A896" s="26"/>
      <c r="B896" s="1"/>
      <c r="C896" s="18"/>
      <c r="D896" s="18"/>
      <c r="E896" s="2"/>
      <c r="F896" s="54"/>
      <c r="G896" s="58"/>
      <c r="H896" s="58"/>
      <c r="I896" s="58"/>
      <c r="J896" s="58"/>
      <c r="K896" s="9"/>
      <c r="L896" s="5"/>
      <c r="M896" s="3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3"/>
      <c r="AD896" s="3"/>
      <c r="AE896" s="3"/>
      <c r="AF896" s="3"/>
      <c r="AG896" s="3"/>
      <c r="AH896" s="3"/>
      <c r="AI896" s="3"/>
      <c r="AJ896" s="3"/>
      <c r="AK896" s="3"/>
      <c r="AL896" s="43"/>
    </row>
    <row r="897" spans="1:38" s="46" customFormat="1">
      <c r="A897" s="26"/>
      <c r="B897" s="1"/>
      <c r="C897" s="18"/>
      <c r="D897" s="18"/>
      <c r="E897" s="2"/>
      <c r="F897" s="54"/>
      <c r="G897" s="58"/>
      <c r="H897" s="58"/>
      <c r="I897" s="58"/>
      <c r="J897" s="58"/>
      <c r="K897" s="9"/>
      <c r="L897" s="5"/>
      <c r="M897" s="3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3"/>
      <c r="AD897" s="3"/>
      <c r="AE897" s="3"/>
      <c r="AF897" s="3"/>
      <c r="AG897" s="3"/>
      <c r="AH897" s="3"/>
      <c r="AI897" s="3"/>
      <c r="AJ897" s="3"/>
      <c r="AK897" s="3"/>
      <c r="AL897" s="43"/>
    </row>
    <row r="898" spans="1:38" s="46" customFormat="1">
      <c r="A898" s="26"/>
      <c r="B898" s="1"/>
      <c r="C898" s="18"/>
      <c r="D898" s="18"/>
      <c r="E898" s="2"/>
      <c r="F898" s="54"/>
      <c r="G898" s="58"/>
      <c r="H898" s="58"/>
      <c r="I898" s="58"/>
      <c r="J898" s="58"/>
      <c r="K898" s="9"/>
      <c r="L898" s="5"/>
      <c r="M898" s="3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3"/>
      <c r="AD898" s="3"/>
      <c r="AE898" s="3"/>
      <c r="AF898" s="3"/>
      <c r="AG898" s="3"/>
      <c r="AH898" s="3"/>
      <c r="AI898" s="3"/>
      <c r="AJ898" s="3"/>
      <c r="AK898" s="3"/>
      <c r="AL898" s="43"/>
    </row>
    <row r="899" spans="1:38" s="46" customFormat="1">
      <c r="A899" s="26"/>
      <c r="B899" s="1"/>
      <c r="C899" s="18"/>
      <c r="D899" s="18"/>
      <c r="E899" s="2"/>
      <c r="F899" s="54"/>
      <c r="G899" s="58"/>
      <c r="H899" s="58"/>
      <c r="I899" s="58"/>
      <c r="J899" s="58"/>
      <c r="K899" s="9"/>
      <c r="L899" s="5"/>
      <c r="M899" s="3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3"/>
      <c r="AD899" s="3"/>
      <c r="AE899" s="3"/>
      <c r="AF899" s="3"/>
      <c r="AG899" s="3"/>
      <c r="AH899" s="3"/>
      <c r="AI899" s="3"/>
      <c r="AJ899" s="3"/>
      <c r="AK899" s="3"/>
      <c r="AL899" s="43"/>
    </row>
    <row r="900" spans="1:38" s="46" customFormat="1">
      <c r="A900" s="26"/>
      <c r="B900" s="1"/>
      <c r="C900" s="18"/>
      <c r="D900" s="18"/>
      <c r="E900" s="2"/>
      <c r="F900" s="54"/>
      <c r="G900" s="58"/>
      <c r="H900" s="58"/>
      <c r="I900" s="58"/>
      <c r="J900" s="58"/>
      <c r="K900" s="9"/>
      <c r="L900" s="5"/>
      <c r="M900" s="3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3"/>
      <c r="AD900" s="3"/>
      <c r="AE900" s="3"/>
      <c r="AF900" s="3"/>
      <c r="AG900" s="3"/>
      <c r="AH900" s="3"/>
      <c r="AI900" s="3"/>
      <c r="AJ900" s="3"/>
      <c r="AK900" s="3"/>
      <c r="AL900" s="43"/>
    </row>
    <row r="901" spans="1:38" s="46" customFormat="1">
      <c r="A901" s="26"/>
      <c r="B901" s="1"/>
      <c r="C901" s="18"/>
      <c r="D901" s="18"/>
      <c r="E901" s="2"/>
      <c r="F901" s="54"/>
      <c r="G901" s="58"/>
      <c r="H901" s="58"/>
      <c r="I901" s="58"/>
      <c r="J901" s="58"/>
      <c r="K901" s="9"/>
      <c r="L901" s="5"/>
      <c r="M901" s="3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3"/>
      <c r="AD901" s="3"/>
      <c r="AE901" s="3"/>
      <c r="AF901" s="3"/>
      <c r="AG901" s="3"/>
      <c r="AH901" s="3"/>
      <c r="AI901" s="3"/>
      <c r="AJ901" s="3"/>
      <c r="AK901" s="3"/>
      <c r="AL901" s="43"/>
    </row>
    <row r="902" spans="1:38" s="46" customFormat="1">
      <c r="A902" s="26"/>
      <c r="B902" s="1"/>
      <c r="C902" s="18"/>
      <c r="D902" s="18"/>
      <c r="E902" s="2"/>
      <c r="F902" s="54"/>
      <c r="G902" s="58"/>
      <c r="H902" s="58"/>
      <c r="I902" s="58"/>
      <c r="J902" s="58"/>
      <c r="K902" s="9"/>
      <c r="L902" s="5"/>
      <c r="M902" s="3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3"/>
      <c r="AD902" s="3"/>
      <c r="AE902" s="3"/>
      <c r="AF902" s="3"/>
      <c r="AG902" s="3"/>
      <c r="AH902" s="3"/>
      <c r="AI902" s="3"/>
      <c r="AJ902" s="3"/>
      <c r="AK902" s="3"/>
      <c r="AL902" s="43"/>
    </row>
    <row r="903" spans="1:38" s="46" customFormat="1">
      <c r="A903" s="26"/>
      <c r="B903" s="1"/>
      <c r="C903" s="18"/>
      <c r="D903" s="18"/>
      <c r="E903" s="2"/>
      <c r="F903" s="54"/>
      <c r="G903" s="58"/>
      <c r="H903" s="58"/>
      <c r="I903" s="58"/>
      <c r="J903" s="58"/>
      <c r="K903" s="9"/>
      <c r="L903" s="5"/>
      <c r="M903" s="3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3"/>
      <c r="AD903" s="3"/>
      <c r="AE903" s="3"/>
      <c r="AF903" s="3"/>
      <c r="AG903" s="3"/>
      <c r="AH903" s="3"/>
      <c r="AI903" s="3"/>
      <c r="AJ903" s="3"/>
      <c r="AK903" s="3"/>
      <c r="AL903" s="43"/>
    </row>
    <row r="904" spans="1:38" s="46" customFormat="1">
      <c r="A904" s="26"/>
      <c r="B904" s="1"/>
      <c r="C904" s="18"/>
      <c r="D904" s="18"/>
      <c r="E904" s="2"/>
      <c r="F904" s="54"/>
      <c r="G904" s="58"/>
      <c r="H904" s="58"/>
      <c r="I904" s="58"/>
      <c r="J904" s="58"/>
      <c r="K904" s="9"/>
      <c r="L904" s="5"/>
      <c r="M904" s="3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3"/>
      <c r="AD904" s="3"/>
      <c r="AE904" s="3"/>
      <c r="AF904" s="3"/>
      <c r="AG904" s="3"/>
      <c r="AH904" s="3"/>
      <c r="AI904" s="3"/>
      <c r="AJ904" s="3"/>
      <c r="AK904" s="3"/>
      <c r="AL904" s="43"/>
    </row>
    <row r="905" spans="1:38" s="46" customFormat="1">
      <c r="A905" s="26"/>
      <c r="B905" s="1"/>
      <c r="C905" s="18"/>
      <c r="D905" s="18"/>
      <c r="E905" s="2"/>
      <c r="F905" s="54"/>
      <c r="G905" s="58"/>
      <c r="H905" s="58"/>
      <c r="I905" s="58"/>
      <c r="J905" s="58"/>
      <c r="K905" s="9"/>
      <c r="L905" s="5"/>
      <c r="M905" s="3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3"/>
      <c r="AD905" s="3"/>
      <c r="AE905" s="3"/>
      <c r="AF905" s="3"/>
      <c r="AG905" s="3"/>
      <c r="AH905" s="3"/>
      <c r="AI905" s="3"/>
      <c r="AJ905" s="3"/>
      <c r="AK905" s="3"/>
      <c r="AL905" s="43"/>
    </row>
    <row r="906" spans="1:38" s="46" customFormat="1">
      <c r="A906" s="26"/>
      <c r="B906" s="1"/>
      <c r="C906" s="18"/>
      <c r="D906" s="18"/>
      <c r="E906" s="2"/>
      <c r="F906" s="54"/>
      <c r="G906" s="58"/>
      <c r="H906" s="58"/>
      <c r="I906" s="58"/>
      <c r="J906" s="58"/>
      <c r="K906" s="9"/>
      <c r="L906" s="5"/>
      <c r="M906" s="3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3"/>
      <c r="AD906" s="3"/>
      <c r="AE906" s="3"/>
      <c r="AF906" s="3"/>
      <c r="AG906" s="3"/>
      <c r="AH906" s="3"/>
      <c r="AI906" s="3"/>
      <c r="AJ906" s="3"/>
      <c r="AK906" s="3"/>
      <c r="AL906" s="43"/>
    </row>
    <row r="907" spans="1:38" s="46" customFormat="1">
      <c r="A907" s="26"/>
      <c r="B907" s="1"/>
      <c r="C907" s="18"/>
      <c r="D907" s="18"/>
      <c r="E907" s="2"/>
      <c r="F907" s="54"/>
      <c r="G907" s="58"/>
      <c r="H907" s="58"/>
      <c r="I907" s="58"/>
      <c r="J907" s="58"/>
      <c r="K907" s="9"/>
      <c r="L907" s="5"/>
      <c r="M907" s="3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3"/>
      <c r="AD907" s="3"/>
      <c r="AE907" s="3"/>
      <c r="AF907" s="3"/>
      <c r="AG907" s="3"/>
      <c r="AH907" s="3"/>
      <c r="AI907" s="3"/>
      <c r="AJ907" s="3"/>
      <c r="AK907" s="3"/>
      <c r="AL907" s="43"/>
    </row>
    <row r="908" spans="1:38" s="46" customFormat="1">
      <c r="A908" s="26"/>
      <c r="B908" s="1"/>
      <c r="C908" s="18"/>
      <c r="D908" s="18"/>
      <c r="E908" s="2"/>
      <c r="F908" s="54"/>
      <c r="G908" s="58"/>
      <c r="H908" s="58"/>
      <c r="I908" s="58"/>
      <c r="J908" s="58"/>
      <c r="K908" s="9"/>
      <c r="L908" s="5"/>
      <c r="M908" s="3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3"/>
      <c r="AD908" s="3"/>
      <c r="AE908" s="3"/>
      <c r="AF908" s="3"/>
      <c r="AG908" s="3"/>
      <c r="AH908" s="3"/>
      <c r="AI908" s="3"/>
      <c r="AJ908" s="3"/>
      <c r="AK908" s="3"/>
      <c r="AL908" s="43"/>
    </row>
    <row r="909" spans="1:38" s="46" customFormat="1">
      <c r="A909" s="26"/>
      <c r="B909" s="1"/>
      <c r="C909" s="18"/>
      <c r="D909" s="18"/>
      <c r="E909" s="2"/>
      <c r="F909" s="54"/>
      <c r="G909" s="58"/>
      <c r="H909" s="58"/>
      <c r="I909" s="58"/>
      <c r="J909" s="58"/>
      <c r="K909" s="9"/>
      <c r="L909" s="5"/>
      <c r="M909" s="3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3"/>
      <c r="AD909" s="3"/>
      <c r="AE909" s="3"/>
      <c r="AF909" s="3"/>
      <c r="AG909" s="3"/>
      <c r="AH909" s="3"/>
      <c r="AI909" s="3"/>
      <c r="AJ909" s="3"/>
      <c r="AK909" s="3"/>
      <c r="AL909" s="43"/>
    </row>
    <row r="910" spans="1:38" s="46" customFormat="1">
      <c r="A910" s="26"/>
      <c r="B910" s="1"/>
      <c r="C910" s="18"/>
      <c r="D910" s="18"/>
      <c r="E910" s="2"/>
      <c r="F910" s="54"/>
      <c r="G910" s="58"/>
      <c r="H910" s="58"/>
      <c r="I910" s="58"/>
      <c r="J910" s="58"/>
      <c r="K910" s="9"/>
      <c r="L910" s="5"/>
      <c r="M910" s="3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3"/>
      <c r="AD910" s="3"/>
      <c r="AE910" s="3"/>
      <c r="AF910" s="3"/>
      <c r="AG910" s="3"/>
      <c r="AH910" s="3"/>
      <c r="AI910" s="3"/>
      <c r="AJ910" s="3"/>
      <c r="AK910" s="3"/>
      <c r="AL910" s="43"/>
    </row>
    <row r="911" spans="1:38" s="46" customFormat="1">
      <c r="A911" s="26"/>
      <c r="B911" s="1"/>
      <c r="C911" s="18"/>
      <c r="D911" s="18"/>
      <c r="E911" s="2"/>
      <c r="F911" s="54"/>
      <c r="G911" s="58"/>
      <c r="H911" s="58"/>
      <c r="I911" s="58"/>
      <c r="J911" s="58"/>
      <c r="K911" s="9"/>
      <c r="L911" s="5"/>
      <c r="M911" s="3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3"/>
      <c r="AD911" s="3"/>
      <c r="AE911" s="3"/>
      <c r="AF911" s="3"/>
      <c r="AG911" s="3"/>
      <c r="AH911" s="3"/>
      <c r="AI911" s="3"/>
      <c r="AJ911" s="3"/>
      <c r="AK911" s="3"/>
      <c r="AL911" s="43"/>
    </row>
    <row r="912" spans="1:38" s="46" customFormat="1">
      <c r="A912" s="26"/>
      <c r="B912" s="1"/>
      <c r="C912" s="18"/>
      <c r="D912" s="18"/>
      <c r="E912" s="2"/>
      <c r="F912" s="54"/>
      <c r="G912" s="58"/>
      <c r="H912" s="58"/>
      <c r="I912" s="58"/>
      <c r="J912" s="58"/>
      <c r="K912" s="9"/>
      <c r="L912" s="5"/>
      <c r="M912" s="3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3"/>
      <c r="AD912" s="3"/>
      <c r="AE912" s="3"/>
      <c r="AF912" s="3"/>
      <c r="AG912" s="3"/>
      <c r="AH912" s="3"/>
      <c r="AI912" s="3"/>
      <c r="AJ912" s="3"/>
      <c r="AK912" s="3"/>
      <c r="AL912" s="43"/>
    </row>
    <row r="913" spans="1:38" s="46" customFormat="1">
      <c r="A913" s="26"/>
      <c r="B913" s="1"/>
      <c r="C913" s="18"/>
      <c r="D913" s="18"/>
      <c r="E913" s="2"/>
      <c r="F913" s="54"/>
      <c r="G913" s="58"/>
      <c r="H913" s="58"/>
      <c r="I913" s="58"/>
      <c r="J913" s="58"/>
      <c r="K913" s="9"/>
      <c r="L913" s="5"/>
      <c r="M913" s="3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3"/>
      <c r="AD913" s="3"/>
      <c r="AE913" s="3"/>
      <c r="AF913" s="3"/>
      <c r="AG913" s="3"/>
      <c r="AH913" s="3"/>
      <c r="AI913" s="3"/>
      <c r="AJ913" s="3"/>
      <c r="AK913" s="3"/>
      <c r="AL913" s="43"/>
    </row>
    <row r="914" spans="1:38" s="46" customFormat="1">
      <c r="A914" s="26"/>
      <c r="B914" s="1"/>
      <c r="C914" s="18"/>
      <c r="D914" s="18"/>
      <c r="E914" s="2"/>
      <c r="F914" s="54"/>
      <c r="G914" s="58"/>
      <c r="H914" s="58"/>
      <c r="I914" s="58"/>
      <c r="J914" s="58"/>
      <c r="K914" s="9"/>
      <c r="L914" s="5"/>
      <c r="M914" s="3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3"/>
      <c r="AD914" s="3"/>
      <c r="AE914" s="3"/>
      <c r="AF914" s="3"/>
      <c r="AG914" s="3"/>
      <c r="AH914" s="3"/>
      <c r="AI914" s="3"/>
      <c r="AJ914" s="3"/>
      <c r="AK914" s="3"/>
      <c r="AL914" s="43"/>
    </row>
    <row r="915" spans="1:38" s="46" customFormat="1">
      <c r="A915" s="26"/>
      <c r="B915" s="1"/>
      <c r="C915" s="18"/>
      <c r="D915" s="18"/>
      <c r="E915" s="2"/>
      <c r="F915" s="54"/>
      <c r="G915" s="58"/>
      <c r="H915" s="58"/>
      <c r="I915" s="58"/>
      <c r="J915" s="58"/>
      <c r="K915" s="9"/>
      <c r="L915" s="5"/>
      <c r="M915" s="3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3"/>
      <c r="AD915" s="3"/>
      <c r="AE915" s="3"/>
      <c r="AF915" s="3"/>
      <c r="AG915" s="3"/>
      <c r="AH915" s="3"/>
      <c r="AI915" s="3"/>
      <c r="AJ915" s="3"/>
      <c r="AK915" s="3"/>
      <c r="AL915" s="43"/>
    </row>
    <row r="916" spans="1:38" s="46" customFormat="1">
      <c r="A916" s="26"/>
      <c r="B916" s="1"/>
      <c r="C916" s="18"/>
      <c r="D916" s="18"/>
      <c r="E916" s="2"/>
      <c r="F916" s="54"/>
      <c r="G916" s="58"/>
      <c r="H916" s="58"/>
      <c r="I916" s="58"/>
      <c r="J916" s="58"/>
      <c r="K916" s="9"/>
      <c r="L916" s="5"/>
      <c r="M916" s="3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3"/>
      <c r="AD916" s="3"/>
      <c r="AE916" s="3"/>
      <c r="AF916" s="3"/>
      <c r="AG916" s="3"/>
      <c r="AH916" s="3"/>
      <c r="AI916" s="3"/>
      <c r="AJ916" s="3"/>
      <c r="AK916" s="3"/>
      <c r="AL916" s="43"/>
    </row>
    <row r="917" spans="1:38" s="46" customFormat="1">
      <c r="A917" s="26"/>
      <c r="B917" s="1"/>
      <c r="C917" s="18"/>
      <c r="D917" s="18"/>
      <c r="E917" s="2"/>
      <c r="F917" s="54"/>
      <c r="G917" s="58"/>
      <c r="H917" s="58"/>
      <c r="I917" s="58"/>
      <c r="J917" s="58"/>
      <c r="K917" s="9"/>
      <c r="L917" s="5"/>
      <c r="M917" s="3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3"/>
      <c r="AD917" s="3"/>
      <c r="AE917" s="3"/>
      <c r="AF917" s="3"/>
      <c r="AG917" s="3"/>
      <c r="AH917" s="3"/>
      <c r="AI917" s="3"/>
      <c r="AJ917" s="3"/>
      <c r="AK917" s="3"/>
      <c r="AL917" s="43"/>
    </row>
    <row r="918" spans="1:38" s="46" customFormat="1">
      <c r="A918" s="26"/>
      <c r="B918" s="1"/>
      <c r="C918" s="18"/>
      <c r="D918" s="18"/>
      <c r="E918" s="2"/>
      <c r="F918" s="54"/>
      <c r="G918" s="58"/>
      <c r="H918" s="58"/>
      <c r="I918" s="58"/>
      <c r="J918" s="58"/>
      <c r="K918" s="9"/>
      <c r="L918" s="5"/>
      <c r="M918" s="3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3"/>
      <c r="AD918" s="3"/>
      <c r="AE918" s="3"/>
      <c r="AF918" s="3"/>
      <c r="AG918" s="3"/>
      <c r="AH918" s="3"/>
      <c r="AI918" s="3"/>
      <c r="AJ918" s="3"/>
      <c r="AK918" s="3"/>
      <c r="AL918" s="43"/>
    </row>
    <row r="919" spans="1:38" s="46" customFormat="1">
      <c r="A919" s="26"/>
      <c r="B919" s="1"/>
      <c r="C919" s="18"/>
      <c r="D919" s="18"/>
      <c r="E919" s="2"/>
      <c r="F919" s="54"/>
      <c r="G919" s="58"/>
      <c r="H919" s="58"/>
      <c r="I919" s="58"/>
      <c r="J919" s="58"/>
      <c r="K919" s="9"/>
      <c r="L919" s="5"/>
      <c r="M919" s="3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3"/>
      <c r="AD919" s="3"/>
      <c r="AE919" s="3"/>
      <c r="AF919" s="3"/>
      <c r="AG919" s="3"/>
      <c r="AH919" s="3"/>
      <c r="AI919" s="3"/>
      <c r="AJ919" s="3"/>
      <c r="AK919" s="3"/>
      <c r="AL919" s="43"/>
    </row>
    <row r="920" spans="1:38" s="46" customFormat="1">
      <c r="A920" s="26"/>
      <c r="B920" s="1"/>
      <c r="C920" s="18"/>
      <c r="D920" s="18"/>
      <c r="E920" s="2"/>
      <c r="F920" s="54"/>
      <c r="G920" s="58"/>
      <c r="H920" s="58"/>
      <c r="I920" s="58"/>
      <c r="J920" s="58"/>
      <c r="K920" s="9"/>
      <c r="L920" s="5"/>
      <c r="M920" s="3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3"/>
      <c r="AD920" s="3"/>
      <c r="AE920" s="3"/>
      <c r="AF920" s="3"/>
      <c r="AG920" s="3"/>
      <c r="AH920" s="3"/>
      <c r="AI920" s="3"/>
      <c r="AJ920" s="3"/>
      <c r="AK920" s="3"/>
      <c r="AL920" s="43"/>
    </row>
    <row r="921" spans="1:38" s="46" customFormat="1">
      <c r="A921" s="26"/>
      <c r="B921" s="1"/>
      <c r="C921" s="18"/>
      <c r="D921" s="18"/>
      <c r="E921" s="2"/>
      <c r="F921" s="54"/>
      <c r="G921" s="58"/>
      <c r="H921" s="58"/>
      <c r="I921" s="58"/>
      <c r="J921" s="58"/>
      <c r="K921" s="9"/>
      <c r="L921" s="5"/>
      <c r="M921" s="3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3"/>
      <c r="AD921" s="3"/>
      <c r="AE921" s="3"/>
      <c r="AF921" s="3"/>
      <c r="AG921" s="3"/>
      <c r="AH921" s="3"/>
      <c r="AI921" s="3"/>
      <c r="AJ921" s="3"/>
      <c r="AK921" s="3"/>
      <c r="AL921" s="43"/>
    </row>
    <row r="922" spans="1:38" s="46" customFormat="1">
      <c r="A922" s="26"/>
      <c r="B922" s="1"/>
      <c r="C922" s="18"/>
      <c r="D922" s="18"/>
      <c r="E922" s="2"/>
      <c r="F922" s="54"/>
      <c r="G922" s="58"/>
      <c r="H922" s="58"/>
      <c r="I922" s="58"/>
      <c r="J922" s="58"/>
      <c r="K922" s="9"/>
      <c r="L922" s="5"/>
      <c r="M922" s="3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3"/>
      <c r="AD922" s="3"/>
      <c r="AE922" s="3"/>
      <c r="AF922" s="3"/>
      <c r="AG922" s="3"/>
      <c r="AH922" s="3"/>
      <c r="AI922" s="3"/>
      <c r="AJ922" s="3"/>
      <c r="AK922" s="3"/>
      <c r="AL922" s="43"/>
    </row>
    <row r="923" spans="1:38" s="46" customFormat="1">
      <c r="A923" s="26"/>
      <c r="B923" s="1"/>
      <c r="C923" s="18"/>
      <c r="D923" s="18"/>
      <c r="E923" s="2"/>
      <c r="F923" s="54"/>
      <c r="G923" s="58"/>
      <c r="H923" s="58"/>
      <c r="I923" s="58"/>
      <c r="J923" s="58"/>
      <c r="K923" s="9"/>
      <c r="L923" s="5"/>
      <c r="M923" s="3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3"/>
      <c r="AD923" s="3"/>
      <c r="AE923" s="3"/>
      <c r="AF923" s="3"/>
      <c r="AG923" s="3"/>
      <c r="AH923" s="3"/>
      <c r="AI923" s="3"/>
      <c r="AJ923" s="3"/>
      <c r="AK923" s="3"/>
      <c r="AL923" s="43"/>
    </row>
    <row r="924" spans="1:38" s="46" customFormat="1">
      <c r="A924" s="26"/>
      <c r="B924" s="1"/>
      <c r="C924" s="18"/>
      <c r="D924" s="18"/>
      <c r="E924" s="2"/>
      <c r="F924" s="54"/>
      <c r="G924" s="58"/>
      <c r="H924" s="58"/>
      <c r="I924" s="58"/>
      <c r="J924" s="58"/>
      <c r="K924" s="9"/>
      <c r="L924" s="5"/>
      <c r="M924" s="3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3"/>
      <c r="AD924" s="3"/>
      <c r="AE924" s="3"/>
      <c r="AF924" s="3"/>
      <c r="AG924" s="3"/>
      <c r="AH924" s="3"/>
      <c r="AI924" s="3"/>
      <c r="AJ924" s="3"/>
      <c r="AK924" s="3"/>
      <c r="AL924" s="43"/>
    </row>
    <row r="925" spans="1:38" s="46" customFormat="1">
      <c r="A925" s="26"/>
      <c r="B925" s="1"/>
      <c r="C925" s="18"/>
      <c r="D925" s="18"/>
      <c r="E925" s="2"/>
      <c r="F925" s="54"/>
      <c r="G925" s="58"/>
      <c r="H925" s="58"/>
      <c r="I925" s="58"/>
      <c r="J925" s="58"/>
      <c r="K925" s="9"/>
      <c r="L925" s="5"/>
      <c r="M925" s="3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3"/>
      <c r="AD925" s="3"/>
      <c r="AE925" s="3"/>
      <c r="AF925" s="3"/>
      <c r="AG925" s="3"/>
      <c r="AH925" s="3"/>
      <c r="AI925" s="3"/>
      <c r="AJ925" s="3"/>
      <c r="AK925" s="3"/>
      <c r="AL925" s="43"/>
    </row>
    <row r="926" spans="1:38" s="46" customFormat="1">
      <c r="A926" s="26"/>
      <c r="B926" s="1"/>
      <c r="C926" s="18"/>
      <c r="D926" s="18"/>
      <c r="E926" s="2"/>
      <c r="F926" s="54"/>
      <c r="G926" s="58"/>
      <c r="H926" s="58"/>
      <c r="I926" s="58"/>
      <c r="J926" s="58"/>
      <c r="K926" s="9"/>
      <c r="L926" s="5"/>
      <c r="M926" s="3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3"/>
      <c r="AD926" s="3"/>
      <c r="AE926" s="3"/>
      <c r="AF926" s="3"/>
      <c r="AG926" s="3"/>
      <c r="AH926" s="3"/>
      <c r="AI926" s="3"/>
      <c r="AJ926" s="3"/>
      <c r="AK926" s="3"/>
      <c r="AL926" s="43"/>
    </row>
    <row r="927" spans="1:38" s="46" customFormat="1">
      <c r="A927" s="26"/>
      <c r="B927" s="1"/>
      <c r="C927" s="18"/>
      <c r="D927" s="18"/>
      <c r="E927" s="2"/>
      <c r="F927" s="54"/>
      <c r="G927" s="58"/>
      <c r="H927" s="58"/>
      <c r="I927" s="58"/>
      <c r="J927" s="58"/>
      <c r="K927" s="9"/>
      <c r="L927" s="5"/>
      <c r="M927" s="3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3"/>
      <c r="AD927" s="3"/>
      <c r="AE927" s="3"/>
      <c r="AF927" s="3"/>
      <c r="AG927" s="3"/>
      <c r="AH927" s="3"/>
      <c r="AI927" s="3"/>
      <c r="AJ927" s="3"/>
      <c r="AK927" s="3"/>
      <c r="AL927" s="43"/>
    </row>
    <row r="928" spans="1:38" s="46" customFormat="1">
      <c r="A928" s="26"/>
      <c r="B928" s="1"/>
      <c r="C928" s="18"/>
      <c r="D928" s="18"/>
      <c r="E928" s="2"/>
      <c r="F928" s="54"/>
      <c r="G928" s="58"/>
      <c r="H928" s="58"/>
      <c r="I928" s="58"/>
      <c r="J928" s="58"/>
      <c r="K928" s="9"/>
      <c r="L928" s="5"/>
      <c r="M928" s="3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3"/>
      <c r="AD928" s="3"/>
      <c r="AE928" s="3"/>
      <c r="AF928" s="3"/>
      <c r="AG928" s="3"/>
      <c r="AH928" s="3"/>
      <c r="AI928" s="3"/>
      <c r="AJ928" s="3"/>
      <c r="AK928" s="3"/>
      <c r="AL928" s="43"/>
    </row>
    <row r="929" spans="1:38" s="46" customFormat="1">
      <c r="A929" s="26"/>
      <c r="B929" s="1"/>
      <c r="C929" s="18"/>
      <c r="D929" s="18"/>
      <c r="E929" s="2"/>
      <c r="F929" s="54"/>
      <c r="G929" s="58"/>
      <c r="H929" s="58"/>
      <c r="I929" s="58"/>
      <c r="J929" s="58"/>
      <c r="K929" s="9"/>
      <c r="L929" s="5"/>
      <c r="M929" s="3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3"/>
      <c r="AD929" s="3"/>
      <c r="AE929" s="3"/>
      <c r="AF929" s="3"/>
      <c r="AG929" s="3"/>
      <c r="AH929" s="3"/>
      <c r="AI929" s="3"/>
      <c r="AJ929" s="3"/>
      <c r="AK929" s="3"/>
      <c r="AL929" s="43"/>
    </row>
    <row r="930" spans="1:38" s="46" customFormat="1">
      <c r="A930" s="26"/>
      <c r="B930" s="1"/>
      <c r="C930" s="18"/>
      <c r="D930" s="18"/>
      <c r="E930" s="2"/>
      <c r="F930" s="54"/>
      <c r="G930" s="58"/>
      <c r="H930" s="58"/>
      <c r="I930" s="58"/>
      <c r="J930" s="58"/>
      <c r="K930" s="9"/>
      <c r="L930" s="5"/>
      <c r="M930" s="3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3"/>
      <c r="AD930" s="3"/>
      <c r="AE930" s="3"/>
      <c r="AF930" s="3"/>
      <c r="AG930" s="3"/>
      <c r="AH930" s="3"/>
      <c r="AI930" s="3"/>
      <c r="AJ930" s="3"/>
      <c r="AK930" s="3"/>
      <c r="AL930" s="43"/>
    </row>
    <row r="931" spans="1:38" s="46" customFormat="1">
      <c r="A931" s="26"/>
      <c r="B931" s="1"/>
      <c r="C931" s="18"/>
      <c r="D931" s="18"/>
      <c r="E931" s="2"/>
      <c r="F931" s="54"/>
      <c r="G931" s="58"/>
      <c r="H931" s="58"/>
      <c r="I931" s="58"/>
      <c r="J931" s="58"/>
      <c r="K931" s="9"/>
      <c r="L931" s="5"/>
      <c r="M931" s="3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3"/>
      <c r="AD931" s="3"/>
      <c r="AE931" s="3"/>
      <c r="AF931" s="3"/>
      <c r="AG931" s="3"/>
      <c r="AH931" s="3"/>
      <c r="AI931" s="3"/>
      <c r="AJ931" s="3"/>
      <c r="AK931" s="3"/>
      <c r="AL931" s="43"/>
    </row>
    <row r="932" spans="1:38" s="46" customFormat="1">
      <c r="A932" s="26"/>
      <c r="B932" s="1"/>
      <c r="C932" s="18"/>
      <c r="D932" s="18"/>
      <c r="E932" s="2"/>
      <c r="F932" s="54"/>
      <c r="G932" s="58"/>
      <c r="H932" s="58"/>
      <c r="I932" s="58"/>
      <c r="J932" s="58"/>
      <c r="K932" s="9"/>
      <c r="L932" s="5"/>
      <c r="M932" s="3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3"/>
      <c r="AD932" s="3"/>
      <c r="AE932" s="3"/>
      <c r="AF932" s="3"/>
      <c r="AG932" s="3"/>
      <c r="AH932" s="3"/>
      <c r="AI932" s="3"/>
      <c r="AJ932" s="3"/>
      <c r="AK932" s="3"/>
      <c r="AL932" s="43"/>
    </row>
    <row r="933" spans="1:38" s="46" customFormat="1">
      <c r="A933" s="26"/>
      <c r="B933" s="1"/>
      <c r="C933" s="18"/>
      <c r="D933" s="18"/>
      <c r="E933" s="2"/>
      <c r="F933" s="54"/>
      <c r="G933" s="58"/>
      <c r="H933" s="58"/>
      <c r="I933" s="58"/>
      <c r="J933" s="58"/>
      <c r="K933" s="9"/>
      <c r="L933" s="5"/>
      <c r="M933" s="3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3"/>
      <c r="AD933" s="3"/>
      <c r="AE933" s="3"/>
      <c r="AF933" s="3"/>
      <c r="AG933" s="3"/>
      <c r="AH933" s="3"/>
      <c r="AI933" s="3"/>
      <c r="AJ933" s="3"/>
      <c r="AK933" s="3"/>
      <c r="AL933" s="43"/>
    </row>
    <row r="934" spans="1:38" s="46" customFormat="1">
      <c r="A934" s="26"/>
      <c r="B934" s="1"/>
      <c r="C934" s="18"/>
      <c r="D934" s="18"/>
      <c r="E934" s="2"/>
      <c r="F934" s="54"/>
      <c r="G934" s="58"/>
      <c r="H934" s="58"/>
      <c r="I934" s="58"/>
      <c r="J934" s="58"/>
      <c r="K934" s="9"/>
      <c r="L934" s="5"/>
      <c r="M934" s="3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3"/>
      <c r="AD934" s="3"/>
      <c r="AE934" s="3"/>
      <c r="AF934" s="3"/>
      <c r="AG934" s="3"/>
      <c r="AH934" s="3"/>
      <c r="AI934" s="3"/>
      <c r="AJ934" s="3"/>
      <c r="AK934" s="3"/>
      <c r="AL934" s="43"/>
    </row>
    <row r="935" spans="1:38" s="46" customFormat="1">
      <c r="A935" s="26"/>
      <c r="B935" s="1"/>
      <c r="C935" s="18"/>
      <c r="D935" s="18"/>
      <c r="E935" s="2"/>
      <c r="F935" s="54"/>
      <c r="G935" s="58"/>
      <c r="H935" s="58"/>
      <c r="I935" s="58"/>
      <c r="J935" s="58"/>
      <c r="K935" s="9"/>
      <c r="L935" s="5"/>
      <c r="M935" s="3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3"/>
      <c r="AD935" s="3"/>
      <c r="AE935" s="3"/>
      <c r="AF935" s="3"/>
      <c r="AG935" s="3"/>
      <c r="AH935" s="3"/>
      <c r="AI935" s="3"/>
      <c r="AJ935" s="3"/>
      <c r="AK935" s="3"/>
      <c r="AL935" s="43"/>
    </row>
    <row r="936" spans="1:38" s="46" customFormat="1">
      <c r="A936" s="26"/>
      <c r="B936" s="1"/>
      <c r="C936" s="18"/>
      <c r="D936" s="18"/>
      <c r="E936" s="2"/>
      <c r="F936" s="54"/>
      <c r="G936" s="58"/>
      <c r="H936" s="58"/>
      <c r="I936" s="58"/>
      <c r="J936" s="58"/>
      <c r="K936" s="9"/>
      <c r="L936" s="5"/>
      <c r="M936" s="3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3"/>
      <c r="AD936" s="3"/>
      <c r="AE936" s="3"/>
      <c r="AF936" s="3"/>
      <c r="AG936" s="3"/>
      <c r="AH936" s="3"/>
      <c r="AI936" s="3"/>
      <c r="AJ936" s="3"/>
      <c r="AK936" s="3"/>
      <c r="AL936" s="43"/>
    </row>
    <row r="937" spans="1:38" s="46" customFormat="1">
      <c r="A937" s="26"/>
      <c r="B937" s="1"/>
      <c r="C937" s="18"/>
      <c r="D937" s="18"/>
      <c r="E937" s="2"/>
      <c r="F937" s="54"/>
      <c r="G937" s="58"/>
      <c r="H937" s="58"/>
      <c r="I937" s="58"/>
      <c r="J937" s="58"/>
      <c r="K937" s="9"/>
      <c r="L937" s="5"/>
      <c r="M937" s="3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3"/>
      <c r="AD937" s="3"/>
      <c r="AE937" s="3"/>
      <c r="AF937" s="3"/>
      <c r="AG937" s="3"/>
      <c r="AH937" s="3"/>
      <c r="AI937" s="3"/>
      <c r="AJ937" s="3"/>
      <c r="AK937" s="3"/>
      <c r="AL937" s="43"/>
    </row>
    <row r="938" spans="1:38" s="46" customFormat="1">
      <c r="A938" s="26"/>
      <c r="B938" s="1"/>
      <c r="C938" s="18"/>
      <c r="D938" s="18"/>
      <c r="E938" s="2"/>
      <c r="F938" s="54"/>
      <c r="G938" s="58"/>
      <c r="H938" s="58"/>
      <c r="I938" s="58"/>
      <c r="J938" s="58"/>
      <c r="K938" s="9"/>
      <c r="L938" s="5"/>
      <c r="M938" s="3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3"/>
      <c r="AD938" s="3"/>
      <c r="AE938" s="3"/>
      <c r="AF938" s="3"/>
      <c r="AG938" s="3"/>
      <c r="AH938" s="3"/>
      <c r="AI938" s="3"/>
      <c r="AJ938" s="3"/>
      <c r="AK938" s="3"/>
      <c r="AL938" s="43"/>
    </row>
    <row r="939" spans="1:38" s="46" customFormat="1">
      <c r="A939" s="26"/>
      <c r="B939" s="1"/>
      <c r="C939" s="18"/>
      <c r="D939" s="18"/>
      <c r="E939" s="2"/>
      <c r="F939" s="54"/>
      <c r="G939" s="58"/>
      <c r="H939" s="58"/>
      <c r="I939" s="58"/>
      <c r="J939" s="58"/>
      <c r="K939" s="9"/>
      <c r="L939" s="5"/>
      <c r="M939" s="3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3"/>
      <c r="AD939" s="3"/>
      <c r="AE939" s="3"/>
      <c r="AF939" s="3"/>
      <c r="AG939" s="3"/>
      <c r="AH939" s="3"/>
      <c r="AI939" s="3"/>
      <c r="AJ939" s="3"/>
      <c r="AK939" s="3"/>
      <c r="AL939" s="43"/>
    </row>
    <row r="940" spans="1:38" s="46" customFormat="1">
      <c r="A940" s="26"/>
      <c r="B940" s="1"/>
      <c r="C940" s="18"/>
      <c r="D940" s="18"/>
      <c r="E940" s="2"/>
      <c r="F940" s="54"/>
      <c r="G940" s="58"/>
      <c r="H940" s="58"/>
      <c r="I940" s="58"/>
      <c r="J940" s="58"/>
      <c r="K940" s="9"/>
      <c r="L940" s="5"/>
      <c r="M940" s="3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3"/>
      <c r="AD940" s="3"/>
      <c r="AE940" s="3"/>
      <c r="AF940" s="3"/>
      <c r="AG940" s="3"/>
      <c r="AH940" s="3"/>
      <c r="AI940" s="3"/>
      <c r="AJ940" s="3"/>
      <c r="AK940" s="3"/>
      <c r="AL940" s="43"/>
    </row>
    <row r="941" spans="1:38" s="46" customFormat="1">
      <c r="A941" s="26"/>
      <c r="B941" s="1"/>
      <c r="C941" s="18"/>
      <c r="D941" s="18"/>
      <c r="E941" s="2"/>
      <c r="F941" s="54"/>
      <c r="G941" s="58"/>
      <c r="H941" s="58"/>
      <c r="I941" s="58"/>
      <c r="J941" s="58"/>
      <c r="K941" s="9"/>
      <c r="L941" s="5"/>
      <c r="M941" s="3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3"/>
      <c r="AD941" s="3"/>
      <c r="AE941" s="3"/>
      <c r="AF941" s="3"/>
      <c r="AG941" s="3"/>
      <c r="AH941" s="3"/>
      <c r="AI941" s="3"/>
      <c r="AJ941" s="3"/>
      <c r="AK941" s="3"/>
      <c r="AL941" s="43"/>
    </row>
    <row r="942" spans="1:38" s="46" customFormat="1">
      <c r="A942" s="26"/>
      <c r="B942" s="1"/>
      <c r="C942" s="18"/>
      <c r="D942" s="18"/>
      <c r="E942" s="2"/>
      <c r="F942" s="54"/>
      <c r="G942" s="58"/>
      <c r="H942" s="58"/>
      <c r="I942" s="58"/>
      <c r="J942" s="58"/>
      <c r="K942" s="9"/>
      <c r="L942" s="5"/>
      <c r="M942" s="3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3"/>
      <c r="AD942" s="3"/>
      <c r="AE942" s="3"/>
      <c r="AF942" s="3"/>
      <c r="AG942" s="3"/>
      <c r="AH942" s="3"/>
      <c r="AI942" s="3"/>
      <c r="AJ942" s="3"/>
      <c r="AK942" s="3"/>
      <c r="AL942" s="43"/>
    </row>
    <row r="943" spans="1:38" s="46" customFormat="1">
      <c r="A943" s="26"/>
      <c r="B943" s="1"/>
      <c r="C943" s="18"/>
      <c r="D943" s="18"/>
      <c r="E943" s="2"/>
      <c r="F943" s="54"/>
      <c r="G943" s="58"/>
      <c r="H943" s="58"/>
      <c r="I943" s="58"/>
      <c r="J943" s="58"/>
      <c r="K943" s="9"/>
      <c r="L943" s="5"/>
      <c r="M943" s="3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3"/>
      <c r="AD943" s="3"/>
      <c r="AE943" s="3"/>
      <c r="AF943" s="3"/>
      <c r="AG943" s="3"/>
      <c r="AH943" s="3"/>
      <c r="AI943" s="3"/>
      <c r="AJ943" s="3"/>
      <c r="AK943" s="3"/>
      <c r="AL943" s="43"/>
    </row>
    <row r="944" spans="1:38" s="46" customFormat="1">
      <c r="A944" s="26"/>
      <c r="B944" s="1"/>
      <c r="C944" s="18"/>
      <c r="D944" s="18"/>
      <c r="E944" s="2"/>
      <c r="F944" s="54"/>
      <c r="G944" s="58"/>
      <c r="H944" s="58"/>
      <c r="I944" s="58"/>
      <c r="J944" s="58"/>
      <c r="K944" s="9"/>
      <c r="L944" s="5"/>
      <c r="M944" s="3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3"/>
      <c r="AD944" s="3"/>
      <c r="AE944" s="3"/>
      <c r="AF944" s="3"/>
      <c r="AG944" s="3"/>
      <c r="AH944" s="3"/>
      <c r="AI944" s="3"/>
      <c r="AJ944" s="3"/>
      <c r="AK944" s="3"/>
      <c r="AL944" s="43"/>
    </row>
    <row r="945" spans="1:38" s="46" customFormat="1">
      <c r="A945" s="26"/>
      <c r="B945" s="1"/>
      <c r="C945" s="18"/>
      <c r="D945" s="18"/>
      <c r="E945" s="2"/>
      <c r="F945" s="54"/>
      <c r="G945" s="58"/>
      <c r="H945" s="58"/>
      <c r="I945" s="58"/>
      <c r="J945" s="58"/>
      <c r="K945" s="9"/>
      <c r="L945" s="5"/>
      <c r="M945" s="3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3"/>
      <c r="AD945" s="3"/>
      <c r="AE945" s="3"/>
      <c r="AF945" s="3"/>
      <c r="AG945" s="3"/>
      <c r="AH945" s="3"/>
      <c r="AI945" s="3"/>
      <c r="AJ945" s="3"/>
      <c r="AK945" s="3"/>
      <c r="AL945" s="43"/>
    </row>
    <row r="946" spans="1:38" s="46" customFormat="1">
      <c r="A946" s="26"/>
      <c r="B946" s="1"/>
      <c r="C946" s="18"/>
      <c r="D946" s="18"/>
      <c r="E946" s="2"/>
      <c r="F946" s="54"/>
      <c r="G946" s="58"/>
      <c r="H946" s="58"/>
      <c r="I946" s="58"/>
      <c r="J946" s="58"/>
      <c r="K946" s="9"/>
      <c r="L946" s="5"/>
      <c r="M946" s="3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3"/>
      <c r="AD946" s="3"/>
      <c r="AE946" s="3"/>
      <c r="AF946" s="3"/>
      <c r="AG946" s="3"/>
      <c r="AH946" s="3"/>
      <c r="AI946" s="3"/>
      <c r="AJ946" s="3"/>
      <c r="AK946" s="3"/>
      <c r="AL946" s="43"/>
    </row>
    <row r="947" spans="1:38" s="46" customFormat="1">
      <c r="A947" s="26"/>
      <c r="B947" s="1"/>
      <c r="C947" s="18"/>
      <c r="D947" s="18"/>
      <c r="E947" s="2"/>
      <c r="F947" s="54"/>
      <c r="G947" s="58"/>
      <c r="H947" s="58"/>
      <c r="I947" s="58"/>
      <c r="J947" s="58"/>
      <c r="K947" s="9"/>
      <c r="L947" s="5"/>
      <c r="M947" s="3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3"/>
      <c r="AD947" s="3"/>
      <c r="AE947" s="3"/>
      <c r="AF947" s="3"/>
      <c r="AG947" s="3"/>
      <c r="AH947" s="3"/>
      <c r="AI947" s="3"/>
      <c r="AJ947" s="3"/>
      <c r="AK947" s="3"/>
      <c r="AL947" s="43"/>
    </row>
    <row r="948" spans="1:38" s="46" customFormat="1">
      <c r="A948" s="26"/>
      <c r="B948" s="1"/>
      <c r="C948" s="18"/>
      <c r="D948" s="18"/>
      <c r="E948" s="2"/>
      <c r="F948" s="54"/>
      <c r="G948" s="58"/>
      <c r="H948" s="58"/>
      <c r="I948" s="58"/>
      <c r="J948" s="58"/>
      <c r="K948" s="9"/>
      <c r="L948" s="5"/>
      <c r="M948" s="3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3"/>
      <c r="AD948" s="3"/>
      <c r="AE948" s="3"/>
      <c r="AF948" s="3"/>
      <c r="AG948" s="3"/>
      <c r="AH948" s="3"/>
      <c r="AI948" s="3"/>
      <c r="AJ948" s="3"/>
      <c r="AK948" s="3"/>
      <c r="AL948" s="43"/>
    </row>
    <row r="949" spans="1:38" s="46" customFormat="1">
      <c r="A949" s="26"/>
      <c r="B949" s="1"/>
      <c r="C949" s="18"/>
      <c r="D949" s="18"/>
      <c r="E949" s="2"/>
      <c r="F949" s="54"/>
      <c r="G949" s="58"/>
      <c r="H949" s="58"/>
      <c r="I949" s="58"/>
      <c r="J949" s="58"/>
      <c r="K949" s="9"/>
      <c r="L949" s="5"/>
      <c r="M949" s="3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3"/>
      <c r="AD949" s="3"/>
      <c r="AE949" s="3"/>
      <c r="AF949" s="3"/>
      <c r="AG949" s="3"/>
      <c r="AH949" s="3"/>
      <c r="AI949" s="3"/>
      <c r="AJ949" s="3"/>
      <c r="AK949" s="3"/>
      <c r="AL949" s="43"/>
    </row>
    <row r="950" spans="1:38" s="46" customFormat="1">
      <c r="A950" s="26"/>
      <c r="B950" s="1"/>
      <c r="C950" s="18"/>
      <c r="D950" s="18"/>
      <c r="E950" s="2"/>
      <c r="F950" s="54"/>
      <c r="G950" s="58"/>
      <c r="H950" s="58"/>
      <c r="I950" s="58"/>
      <c r="J950" s="58"/>
      <c r="K950" s="9"/>
      <c r="L950" s="5"/>
      <c r="M950" s="3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3"/>
      <c r="AD950" s="3"/>
      <c r="AE950" s="3"/>
      <c r="AF950" s="3"/>
      <c r="AG950" s="3"/>
      <c r="AH950" s="3"/>
      <c r="AI950" s="3"/>
      <c r="AJ950" s="3"/>
      <c r="AK950" s="3"/>
      <c r="AL950" s="43"/>
    </row>
    <row r="951" spans="1:38" s="46" customFormat="1">
      <c r="A951" s="26"/>
      <c r="B951" s="1"/>
      <c r="C951" s="18"/>
      <c r="D951" s="18"/>
      <c r="E951" s="2"/>
      <c r="F951" s="54"/>
      <c r="G951" s="58"/>
      <c r="H951" s="58"/>
      <c r="I951" s="58"/>
      <c r="J951" s="58"/>
      <c r="K951" s="9"/>
      <c r="L951" s="5"/>
      <c r="M951" s="3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3"/>
      <c r="AD951" s="3"/>
      <c r="AE951" s="3"/>
      <c r="AF951" s="3"/>
      <c r="AG951" s="3"/>
      <c r="AH951" s="3"/>
      <c r="AI951" s="3"/>
      <c r="AJ951" s="3"/>
      <c r="AK951" s="3"/>
      <c r="AL951" s="43"/>
    </row>
    <row r="952" spans="1:38" s="46" customFormat="1">
      <c r="A952" s="26"/>
      <c r="B952" s="1"/>
      <c r="C952" s="18"/>
      <c r="D952" s="18"/>
      <c r="E952" s="2"/>
      <c r="F952" s="54"/>
      <c r="G952" s="58"/>
      <c r="H952" s="58"/>
      <c r="I952" s="58"/>
      <c r="J952" s="58"/>
      <c r="K952" s="9"/>
      <c r="L952" s="5"/>
      <c r="M952" s="3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3"/>
      <c r="AD952" s="3"/>
      <c r="AE952" s="3"/>
      <c r="AF952" s="3"/>
      <c r="AG952" s="3"/>
      <c r="AH952" s="3"/>
      <c r="AI952" s="3"/>
      <c r="AJ952" s="3"/>
      <c r="AK952" s="3"/>
      <c r="AL952" s="43"/>
    </row>
    <row r="953" spans="1:38" s="46" customFormat="1">
      <c r="A953" s="26"/>
      <c r="B953" s="1"/>
      <c r="C953" s="18"/>
      <c r="D953" s="18"/>
      <c r="E953" s="2"/>
      <c r="F953" s="54"/>
      <c r="G953" s="58"/>
      <c r="H953" s="58"/>
      <c r="I953" s="58"/>
      <c r="J953" s="58"/>
      <c r="K953" s="9"/>
      <c r="L953" s="5"/>
      <c r="M953" s="3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3"/>
      <c r="AD953" s="3"/>
      <c r="AE953" s="3"/>
      <c r="AF953" s="3"/>
      <c r="AG953" s="3"/>
      <c r="AH953" s="3"/>
      <c r="AI953" s="3"/>
      <c r="AJ953" s="3"/>
      <c r="AK953" s="3"/>
      <c r="AL953" s="43"/>
    </row>
    <row r="954" spans="1:38" s="46" customFormat="1">
      <c r="A954" s="26"/>
      <c r="B954" s="1"/>
      <c r="C954" s="18"/>
      <c r="D954" s="18"/>
      <c r="E954" s="2"/>
      <c r="F954" s="54"/>
      <c r="G954" s="58"/>
      <c r="H954" s="58"/>
      <c r="I954" s="58"/>
      <c r="J954" s="58"/>
      <c r="K954" s="9"/>
      <c r="L954" s="5"/>
      <c r="M954" s="3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3"/>
      <c r="AD954" s="3"/>
      <c r="AE954" s="3"/>
      <c r="AF954" s="3"/>
      <c r="AG954" s="3"/>
      <c r="AH954" s="3"/>
      <c r="AI954" s="3"/>
      <c r="AJ954" s="3"/>
      <c r="AK954" s="3"/>
      <c r="AL954" s="43"/>
    </row>
    <row r="955" spans="1:38" s="46" customFormat="1">
      <c r="A955" s="26"/>
      <c r="B955" s="1"/>
      <c r="C955" s="18"/>
      <c r="D955" s="18"/>
      <c r="E955" s="2"/>
      <c r="F955" s="54"/>
      <c r="G955" s="58"/>
      <c r="H955" s="58"/>
      <c r="I955" s="58"/>
      <c r="J955" s="58"/>
      <c r="K955" s="9"/>
      <c r="L955" s="5"/>
      <c r="M955" s="3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3"/>
      <c r="AD955" s="3"/>
      <c r="AE955" s="3"/>
      <c r="AF955" s="3"/>
      <c r="AG955" s="3"/>
      <c r="AH955" s="3"/>
      <c r="AI955" s="3"/>
      <c r="AJ955" s="3"/>
      <c r="AK955" s="3"/>
      <c r="AL955" s="43"/>
    </row>
    <row r="956" spans="1:38" s="46" customFormat="1">
      <c r="A956" s="26"/>
      <c r="B956" s="1"/>
      <c r="C956" s="18"/>
      <c r="D956" s="18"/>
      <c r="E956" s="2"/>
      <c r="F956" s="54"/>
      <c r="G956" s="58"/>
      <c r="H956" s="58"/>
      <c r="I956" s="58"/>
      <c r="J956" s="58"/>
      <c r="K956" s="9"/>
      <c r="L956" s="5"/>
      <c r="M956" s="3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3"/>
      <c r="AD956" s="3"/>
      <c r="AE956" s="3"/>
      <c r="AF956" s="3"/>
      <c r="AG956" s="3"/>
      <c r="AH956" s="3"/>
      <c r="AI956" s="3"/>
      <c r="AJ956" s="3"/>
      <c r="AK956" s="3"/>
      <c r="AL956" s="43"/>
    </row>
    <row r="957" spans="1:38" s="46" customFormat="1">
      <c r="A957" s="26"/>
      <c r="B957" s="1"/>
      <c r="C957" s="18"/>
      <c r="D957" s="18"/>
      <c r="E957" s="2"/>
      <c r="F957" s="54"/>
      <c r="G957" s="58"/>
      <c r="H957" s="58"/>
      <c r="I957" s="58"/>
      <c r="J957" s="58"/>
      <c r="K957" s="9"/>
      <c r="L957" s="5"/>
      <c r="M957" s="3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3"/>
      <c r="AD957" s="3"/>
      <c r="AE957" s="3"/>
      <c r="AF957" s="3"/>
      <c r="AG957" s="3"/>
      <c r="AH957" s="3"/>
      <c r="AI957" s="3"/>
      <c r="AJ957" s="3"/>
      <c r="AK957" s="3"/>
      <c r="AL957" s="43"/>
    </row>
    <row r="958" spans="1:38" s="46" customFormat="1">
      <c r="A958" s="26"/>
      <c r="B958" s="1"/>
      <c r="C958" s="18"/>
      <c r="D958" s="18"/>
      <c r="E958" s="2"/>
      <c r="F958" s="54"/>
      <c r="G958" s="58"/>
      <c r="H958" s="58"/>
      <c r="I958" s="58"/>
      <c r="J958" s="58"/>
      <c r="K958" s="9"/>
      <c r="L958" s="5"/>
      <c r="M958" s="3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3"/>
      <c r="AD958" s="3"/>
      <c r="AE958" s="3"/>
      <c r="AF958" s="3"/>
      <c r="AG958" s="3"/>
      <c r="AH958" s="3"/>
      <c r="AI958" s="3"/>
      <c r="AJ958" s="3"/>
      <c r="AK958" s="3"/>
      <c r="AL958" s="43"/>
    </row>
    <row r="959" spans="1:38" s="46" customFormat="1">
      <c r="A959" s="26"/>
      <c r="B959" s="1"/>
      <c r="C959" s="18"/>
      <c r="D959" s="18"/>
      <c r="E959" s="2"/>
      <c r="F959" s="54"/>
      <c r="G959" s="58"/>
      <c r="H959" s="58"/>
      <c r="I959" s="58"/>
      <c r="J959" s="58"/>
      <c r="K959" s="9"/>
      <c r="L959" s="5"/>
      <c r="M959" s="3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3"/>
      <c r="AD959" s="3"/>
      <c r="AE959" s="3"/>
      <c r="AF959" s="3"/>
      <c r="AG959" s="3"/>
      <c r="AH959" s="3"/>
      <c r="AI959" s="3"/>
      <c r="AJ959" s="3"/>
      <c r="AK959" s="3"/>
      <c r="AL959" s="43"/>
    </row>
    <row r="960" spans="1:38" s="46" customFormat="1">
      <c r="A960" s="26"/>
      <c r="B960" s="1"/>
      <c r="C960" s="18"/>
      <c r="D960" s="18"/>
      <c r="E960" s="2"/>
      <c r="F960" s="54"/>
      <c r="G960" s="58"/>
      <c r="H960" s="58"/>
      <c r="I960" s="58"/>
      <c r="J960" s="58"/>
      <c r="K960" s="9"/>
      <c r="L960" s="5"/>
      <c r="M960" s="3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3"/>
      <c r="AD960" s="3"/>
      <c r="AE960" s="3"/>
      <c r="AF960" s="3"/>
      <c r="AG960" s="3"/>
      <c r="AH960" s="3"/>
      <c r="AI960" s="3"/>
      <c r="AJ960" s="3"/>
      <c r="AK960" s="3"/>
      <c r="AL960" s="43"/>
    </row>
    <row r="961" spans="1:38" s="46" customFormat="1">
      <c r="A961" s="26"/>
      <c r="B961" s="1"/>
      <c r="C961" s="18"/>
      <c r="D961" s="18"/>
      <c r="E961" s="2"/>
      <c r="F961" s="54"/>
      <c r="G961" s="58"/>
      <c r="H961" s="58"/>
      <c r="I961" s="58"/>
      <c r="J961" s="58"/>
      <c r="K961" s="9"/>
      <c r="L961" s="5"/>
      <c r="M961" s="3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3"/>
      <c r="AD961" s="3"/>
      <c r="AE961" s="3"/>
      <c r="AF961" s="3"/>
      <c r="AG961" s="3"/>
      <c r="AH961" s="3"/>
      <c r="AI961" s="3"/>
      <c r="AJ961" s="3"/>
      <c r="AK961" s="3"/>
      <c r="AL961" s="43"/>
    </row>
    <row r="962" spans="1:38" s="46" customFormat="1">
      <c r="A962" s="26"/>
      <c r="B962" s="1"/>
      <c r="C962" s="18"/>
      <c r="D962" s="18"/>
      <c r="E962" s="2"/>
      <c r="F962" s="54"/>
      <c r="G962" s="58"/>
      <c r="H962" s="58"/>
      <c r="I962" s="58"/>
      <c r="J962" s="58"/>
      <c r="K962" s="9"/>
      <c r="L962" s="5"/>
      <c r="M962" s="3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3"/>
      <c r="AD962" s="3"/>
      <c r="AE962" s="3"/>
      <c r="AF962" s="3"/>
      <c r="AG962" s="3"/>
      <c r="AH962" s="3"/>
      <c r="AI962" s="3"/>
      <c r="AJ962" s="3"/>
      <c r="AK962" s="3"/>
      <c r="AL962" s="43"/>
    </row>
    <row r="963" spans="1:38" s="46" customFormat="1">
      <c r="A963" s="26"/>
      <c r="B963" s="1"/>
      <c r="C963" s="18"/>
      <c r="D963" s="18"/>
      <c r="E963" s="2"/>
      <c r="F963" s="54"/>
      <c r="G963" s="58"/>
      <c r="H963" s="58"/>
      <c r="I963" s="58"/>
      <c r="J963" s="58"/>
      <c r="K963" s="9"/>
      <c r="L963" s="5"/>
      <c r="M963" s="3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3"/>
      <c r="AD963" s="3"/>
      <c r="AE963" s="3"/>
      <c r="AF963" s="3"/>
      <c r="AG963" s="3"/>
      <c r="AH963" s="3"/>
      <c r="AI963" s="3"/>
      <c r="AJ963" s="3"/>
      <c r="AK963" s="3"/>
      <c r="AL963" s="43"/>
    </row>
    <row r="964" spans="1:38" s="46" customFormat="1">
      <c r="A964" s="26"/>
      <c r="B964" s="1"/>
      <c r="C964" s="18"/>
      <c r="D964" s="18"/>
      <c r="E964" s="2"/>
      <c r="F964" s="54"/>
      <c r="G964" s="58"/>
      <c r="H964" s="58"/>
      <c r="I964" s="58"/>
      <c r="J964" s="58"/>
      <c r="K964" s="9"/>
      <c r="L964" s="5"/>
      <c r="M964" s="3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3"/>
      <c r="AD964" s="3"/>
      <c r="AE964" s="3"/>
      <c r="AF964" s="3"/>
      <c r="AG964" s="3"/>
      <c r="AH964" s="3"/>
      <c r="AI964" s="3"/>
      <c r="AJ964" s="3"/>
      <c r="AK964" s="3"/>
      <c r="AL964" s="43"/>
    </row>
    <row r="965" spans="1:38" s="46" customFormat="1">
      <c r="A965" s="26"/>
      <c r="B965" s="1"/>
      <c r="C965" s="18"/>
      <c r="D965" s="18"/>
      <c r="E965" s="2"/>
      <c r="F965" s="54"/>
      <c r="G965" s="58"/>
      <c r="H965" s="58"/>
      <c r="I965" s="58"/>
      <c r="J965" s="58"/>
      <c r="K965" s="9"/>
      <c r="L965" s="5"/>
      <c r="M965" s="3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3"/>
      <c r="AD965" s="3"/>
      <c r="AE965" s="3"/>
      <c r="AF965" s="3"/>
      <c r="AG965" s="3"/>
      <c r="AH965" s="3"/>
      <c r="AI965" s="3"/>
      <c r="AJ965" s="3"/>
      <c r="AK965" s="3"/>
      <c r="AL965" s="43"/>
    </row>
    <row r="966" spans="1:38" s="46" customFormat="1">
      <c r="A966" s="26"/>
      <c r="B966" s="1"/>
      <c r="C966" s="18"/>
      <c r="D966" s="18"/>
      <c r="E966" s="2"/>
      <c r="F966" s="54"/>
      <c r="G966" s="58"/>
      <c r="H966" s="58"/>
      <c r="I966" s="58"/>
      <c r="J966" s="58"/>
      <c r="K966" s="9"/>
      <c r="L966" s="5"/>
      <c r="M966" s="3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3"/>
      <c r="AD966" s="3"/>
      <c r="AE966" s="3"/>
      <c r="AF966" s="3"/>
      <c r="AG966" s="3"/>
      <c r="AH966" s="3"/>
      <c r="AI966" s="3"/>
      <c r="AJ966" s="3"/>
      <c r="AK966" s="3"/>
      <c r="AL966" s="43"/>
    </row>
    <row r="967" spans="1:38" s="46" customFormat="1">
      <c r="A967" s="26"/>
      <c r="B967" s="1"/>
      <c r="C967" s="18"/>
      <c r="D967" s="18"/>
      <c r="E967" s="2"/>
      <c r="F967" s="54"/>
      <c r="G967" s="58"/>
      <c r="H967" s="58"/>
      <c r="I967" s="58"/>
      <c r="J967" s="58"/>
      <c r="K967" s="9"/>
      <c r="L967" s="5"/>
      <c r="M967" s="3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3"/>
      <c r="AD967" s="3"/>
      <c r="AE967" s="3"/>
      <c r="AF967" s="3"/>
      <c r="AG967" s="3"/>
      <c r="AH967" s="3"/>
      <c r="AI967" s="3"/>
      <c r="AJ967" s="3"/>
      <c r="AK967" s="3"/>
      <c r="AL967" s="43"/>
    </row>
    <row r="968" spans="1:38" s="46" customFormat="1">
      <c r="A968" s="26"/>
      <c r="B968" s="1"/>
      <c r="C968" s="18"/>
      <c r="D968" s="18"/>
      <c r="E968" s="2"/>
      <c r="F968" s="54"/>
      <c r="G968" s="58"/>
      <c r="H968" s="58"/>
      <c r="I968" s="58"/>
      <c r="J968" s="58"/>
      <c r="K968" s="9"/>
      <c r="L968" s="5"/>
      <c r="M968" s="3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3"/>
      <c r="AD968" s="3"/>
      <c r="AE968" s="3"/>
      <c r="AF968" s="3"/>
      <c r="AG968" s="3"/>
      <c r="AH968" s="3"/>
      <c r="AI968" s="3"/>
      <c r="AJ968" s="3"/>
      <c r="AK968" s="3"/>
      <c r="AL968" s="43"/>
    </row>
    <row r="969" spans="1:38" s="46" customFormat="1">
      <c r="A969" s="26"/>
      <c r="B969" s="1"/>
      <c r="C969" s="18"/>
      <c r="D969" s="18"/>
      <c r="E969" s="2"/>
      <c r="F969" s="54"/>
      <c r="G969" s="58"/>
      <c r="H969" s="58"/>
      <c r="I969" s="58"/>
      <c r="J969" s="58"/>
      <c r="K969" s="9"/>
      <c r="L969" s="5"/>
      <c r="M969" s="3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3"/>
      <c r="AD969" s="3"/>
      <c r="AE969" s="3"/>
      <c r="AF969" s="3"/>
      <c r="AG969" s="3"/>
      <c r="AH969" s="3"/>
      <c r="AI969" s="3"/>
      <c r="AJ969" s="3"/>
      <c r="AK969" s="3"/>
      <c r="AL969" s="43"/>
    </row>
    <row r="970" spans="1:38" s="46" customFormat="1">
      <c r="A970" s="26"/>
      <c r="B970" s="1"/>
      <c r="C970" s="18"/>
      <c r="D970" s="18"/>
      <c r="E970" s="2"/>
      <c r="F970" s="54"/>
      <c r="G970" s="58"/>
      <c r="H970" s="58"/>
      <c r="I970" s="58"/>
      <c r="J970" s="58"/>
      <c r="K970" s="9"/>
      <c r="L970" s="5"/>
      <c r="M970" s="3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3"/>
      <c r="AD970" s="3"/>
      <c r="AE970" s="3"/>
      <c r="AF970" s="3"/>
      <c r="AG970" s="3"/>
      <c r="AH970" s="3"/>
      <c r="AI970" s="3"/>
      <c r="AJ970" s="3"/>
      <c r="AK970" s="3"/>
      <c r="AL970" s="43"/>
    </row>
    <row r="971" spans="1:38" s="46" customFormat="1">
      <c r="A971" s="26"/>
      <c r="B971" s="1"/>
      <c r="C971" s="18"/>
      <c r="D971" s="18"/>
      <c r="E971" s="2"/>
      <c r="F971" s="54"/>
      <c r="G971" s="58"/>
      <c r="H971" s="58"/>
      <c r="I971" s="58"/>
      <c r="J971" s="58"/>
      <c r="K971" s="9"/>
      <c r="L971" s="5"/>
      <c r="M971" s="3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3"/>
      <c r="AD971" s="3"/>
      <c r="AE971" s="3"/>
      <c r="AF971" s="3"/>
      <c r="AG971" s="3"/>
      <c r="AH971" s="3"/>
      <c r="AI971" s="3"/>
      <c r="AJ971" s="3"/>
      <c r="AK971" s="3"/>
      <c r="AL971" s="43"/>
    </row>
    <row r="972" spans="1:38" s="46" customFormat="1">
      <c r="A972" s="26"/>
      <c r="B972" s="1"/>
      <c r="C972" s="18"/>
      <c r="D972" s="18"/>
      <c r="E972" s="2"/>
      <c r="F972" s="54"/>
      <c r="G972" s="58"/>
      <c r="H972" s="58"/>
      <c r="I972" s="58"/>
      <c r="J972" s="58"/>
      <c r="K972" s="9"/>
      <c r="L972" s="5"/>
      <c r="M972" s="3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3"/>
      <c r="AD972" s="3"/>
      <c r="AE972" s="3"/>
      <c r="AF972" s="3"/>
      <c r="AG972" s="3"/>
      <c r="AH972" s="3"/>
      <c r="AI972" s="3"/>
      <c r="AJ972" s="3"/>
      <c r="AK972" s="3"/>
      <c r="AL972" s="43"/>
    </row>
    <row r="973" spans="1:38" s="46" customFormat="1">
      <c r="A973" s="26"/>
      <c r="B973" s="1"/>
      <c r="C973" s="18"/>
      <c r="D973" s="18"/>
      <c r="E973" s="2"/>
      <c r="F973" s="54"/>
      <c r="G973" s="58"/>
      <c r="H973" s="58"/>
      <c r="I973" s="58"/>
      <c r="J973" s="58"/>
      <c r="K973" s="9"/>
      <c r="L973" s="5"/>
      <c r="M973" s="3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3"/>
      <c r="AD973" s="3"/>
      <c r="AE973" s="3"/>
      <c r="AF973" s="3"/>
      <c r="AG973" s="3"/>
      <c r="AH973" s="3"/>
      <c r="AI973" s="3"/>
      <c r="AJ973" s="3"/>
      <c r="AK973" s="3"/>
      <c r="AL973" s="43"/>
    </row>
    <row r="974" spans="1:38" s="46" customFormat="1">
      <c r="A974" s="26"/>
      <c r="B974" s="1"/>
      <c r="C974" s="18"/>
      <c r="D974" s="18"/>
      <c r="E974" s="2"/>
      <c r="F974" s="54"/>
      <c r="G974" s="58"/>
      <c r="H974" s="58"/>
      <c r="I974" s="58"/>
      <c r="J974" s="58"/>
      <c r="K974" s="9"/>
      <c r="L974" s="5"/>
      <c r="M974" s="3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3"/>
      <c r="AD974" s="3"/>
      <c r="AE974" s="3"/>
      <c r="AF974" s="3"/>
      <c r="AG974" s="3"/>
      <c r="AH974" s="3"/>
      <c r="AI974" s="3"/>
      <c r="AJ974" s="3"/>
      <c r="AK974" s="3"/>
      <c r="AL974" s="43"/>
    </row>
    <row r="975" spans="1:38" s="46" customFormat="1">
      <c r="A975" s="26"/>
      <c r="B975" s="1"/>
      <c r="C975" s="18"/>
      <c r="D975" s="18"/>
      <c r="E975" s="2"/>
      <c r="F975" s="54"/>
      <c r="G975" s="58"/>
      <c r="H975" s="58"/>
      <c r="I975" s="58"/>
      <c r="J975" s="58"/>
      <c r="K975" s="9"/>
      <c r="L975" s="5"/>
      <c r="M975" s="3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3"/>
      <c r="AD975" s="3"/>
      <c r="AE975" s="3"/>
      <c r="AF975" s="3"/>
      <c r="AG975" s="3"/>
      <c r="AH975" s="3"/>
      <c r="AI975" s="3"/>
      <c r="AJ975" s="3"/>
      <c r="AK975" s="3"/>
      <c r="AL975" s="43"/>
    </row>
    <row r="976" spans="1:38" s="46" customFormat="1">
      <c r="A976" s="26"/>
      <c r="B976" s="1"/>
      <c r="C976" s="18"/>
      <c r="D976" s="18"/>
      <c r="E976" s="2"/>
      <c r="F976" s="54"/>
      <c r="G976" s="58"/>
      <c r="H976" s="58"/>
      <c r="I976" s="58"/>
      <c r="J976" s="58"/>
      <c r="K976" s="9"/>
      <c r="L976" s="5"/>
      <c r="M976" s="3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3"/>
      <c r="AD976" s="3"/>
      <c r="AE976" s="3"/>
      <c r="AF976" s="3"/>
      <c r="AG976" s="3"/>
      <c r="AH976" s="3"/>
      <c r="AI976" s="3"/>
      <c r="AJ976" s="3"/>
      <c r="AK976" s="3"/>
      <c r="AL976" s="43"/>
    </row>
    <row r="977" spans="1:38" s="46" customFormat="1">
      <c r="A977" s="26"/>
      <c r="B977" s="1"/>
      <c r="C977" s="18"/>
      <c r="D977" s="18"/>
      <c r="E977" s="2"/>
      <c r="F977" s="54"/>
      <c r="G977" s="58"/>
      <c r="H977" s="58"/>
      <c r="I977" s="58"/>
      <c r="J977" s="58"/>
      <c r="K977" s="9"/>
      <c r="L977" s="5"/>
      <c r="M977" s="3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3"/>
      <c r="AD977" s="3"/>
      <c r="AE977" s="3"/>
      <c r="AF977" s="3"/>
      <c r="AG977" s="3"/>
      <c r="AH977" s="3"/>
      <c r="AI977" s="3"/>
      <c r="AJ977" s="3"/>
      <c r="AK977" s="3"/>
      <c r="AL977" s="43"/>
    </row>
    <row r="978" spans="1:38" s="46" customFormat="1">
      <c r="A978" s="26"/>
      <c r="B978" s="1"/>
      <c r="C978" s="18"/>
      <c r="D978" s="18"/>
      <c r="E978" s="2"/>
      <c r="F978" s="54"/>
      <c r="G978" s="58"/>
      <c r="H978" s="58"/>
      <c r="I978" s="58"/>
      <c r="J978" s="58"/>
      <c r="K978" s="9"/>
      <c r="L978" s="5"/>
      <c r="M978" s="3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3"/>
      <c r="AD978" s="3"/>
      <c r="AE978" s="3"/>
      <c r="AF978" s="3"/>
      <c r="AG978" s="3"/>
      <c r="AH978" s="3"/>
      <c r="AI978" s="3"/>
      <c r="AJ978" s="3"/>
      <c r="AK978" s="3"/>
      <c r="AL978" s="43"/>
    </row>
    <row r="979" spans="1:38" s="46" customFormat="1">
      <c r="A979" s="26"/>
      <c r="B979" s="1"/>
      <c r="C979" s="18"/>
      <c r="D979" s="18"/>
      <c r="E979" s="2"/>
      <c r="F979" s="54"/>
      <c r="G979" s="58"/>
      <c r="H979" s="58"/>
      <c r="I979" s="58"/>
      <c r="J979" s="58"/>
      <c r="K979" s="9"/>
      <c r="L979" s="5"/>
      <c r="M979" s="3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3"/>
      <c r="AD979" s="3"/>
      <c r="AE979" s="3"/>
      <c r="AF979" s="3"/>
      <c r="AG979" s="3"/>
      <c r="AH979" s="3"/>
      <c r="AI979" s="3"/>
      <c r="AJ979" s="3"/>
      <c r="AK979" s="3"/>
      <c r="AL979" s="43"/>
    </row>
    <row r="980" spans="1:38" s="46" customFormat="1">
      <c r="A980" s="26"/>
      <c r="B980" s="1"/>
      <c r="C980" s="18"/>
      <c r="D980" s="18"/>
      <c r="E980" s="2"/>
      <c r="F980" s="54"/>
      <c r="G980" s="58"/>
      <c r="H980" s="58"/>
      <c r="I980" s="58"/>
      <c r="J980" s="58"/>
      <c r="K980" s="9"/>
      <c r="L980" s="5"/>
      <c r="M980" s="3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3"/>
      <c r="AD980" s="3"/>
      <c r="AE980" s="3"/>
      <c r="AF980" s="3"/>
      <c r="AG980" s="3"/>
      <c r="AH980" s="3"/>
      <c r="AI980" s="3"/>
      <c r="AJ980" s="3"/>
      <c r="AK980" s="3"/>
      <c r="AL980" s="43"/>
    </row>
    <row r="981" spans="1:38" s="46" customFormat="1">
      <c r="A981" s="26"/>
      <c r="B981" s="1"/>
      <c r="C981" s="18"/>
      <c r="D981" s="18"/>
      <c r="E981" s="2"/>
      <c r="F981" s="54"/>
      <c r="G981" s="58"/>
      <c r="H981" s="58"/>
      <c r="I981" s="58"/>
      <c r="J981" s="58"/>
      <c r="K981" s="9"/>
      <c r="L981" s="5"/>
      <c r="M981" s="3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3"/>
      <c r="AD981" s="3"/>
      <c r="AE981" s="3"/>
      <c r="AF981" s="3"/>
      <c r="AG981" s="3"/>
      <c r="AH981" s="3"/>
      <c r="AI981" s="3"/>
      <c r="AJ981" s="3"/>
      <c r="AK981" s="3"/>
      <c r="AL981" s="43"/>
    </row>
    <row r="982" spans="1:38" s="46" customFormat="1">
      <c r="A982" s="26"/>
      <c r="B982" s="1"/>
      <c r="C982" s="18"/>
      <c r="D982" s="18"/>
      <c r="E982" s="2"/>
      <c r="F982" s="54"/>
      <c r="G982" s="58"/>
      <c r="H982" s="58"/>
      <c r="I982" s="58"/>
      <c r="J982" s="58"/>
      <c r="K982" s="9"/>
      <c r="L982" s="5"/>
      <c r="M982" s="3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3"/>
      <c r="AD982" s="3"/>
      <c r="AE982" s="3"/>
      <c r="AF982" s="3"/>
      <c r="AG982" s="3"/>
      <c r="AH982" s="3"/>
      <c r="AI982" s="3"/>
      <c r="AJ982" s="3"/>
      <c r="AK982" s="3"/>
      <c r="AL982" s="43"/>
    </row>
    <row r="983" spans="1:38" s="46" customFormat="1">
      <c r="A983" s="26"/>
      <c r="B983" s="1"/>
      <c r="C983" s="18"/>
      <c r="D983" s="18"/>
      <c r="E983" s="2"/>
      <c r="F983" s="54"/>
      <c r="G983" s="58"/>
      <c r="H983" s="58"/>
      <c r="I983" s="58"/>
      <c r="J983" s="58"/>
      <c r="K983" s="9"/>
      <c r="L983" s="5"/>
      <c r="M983" s="3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3"/>
      <c r="AD983" s="3"/>
      <c r="AE983" s="3"/>
      <c r="AF983" s="3"/>
      <c r="AG983" s="3"/>
      <c r="AH983" s="3"/>
      <c r="AI983" s="3"/>
      <c r="AJ983" s="3"/>
      <c r="AK983" s="3"/>
      <c r="AL983" s="43"/>
    </row>
    <row r="984" spans="1:38" s="46" customFormat="1">
      <c r="A984" s="26"/>
      <c r="B984" s="1"/>
      <c r="C984" s="18"/>
      <c r="D984" s="18"/>
      <c r="E984" s="2"/>
      <c r="F984" s="54"/>
      <c r="G984" s="58"/>
      <c r="H984" s="58"/>
      <c r="I984" s="58"/>
      <c r="J984" s="58"/>
      <c r="K984" s="9"/>
      <c r="L984" s="5"/>
      <c r="M984" s="3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3"/>
      <c r="AD984" s="3"/>
      <c r="AE984" s="3"/>
      <c r="AF984" s="3"/>
      <c r="AG984" s="3"/>
      <c r="AH984" s="3"/>
      <c r="AI984" s="3"/>
      <c r="AJ984" s="3"/>
      <c r="AK984" s="3"/>
      <c r="AL984" s="43"/>
    </row>
    <row r="985" spans="1:38" s="46" customFormat="1">
      <c r="A985" s="26"/>
      <c r="B985" s="1"/>
      <c r="C985" s="18"/>
      <c r="D985" s="18"/>
      <c r="E985" s="2"/>
      <c r="F985" s="54"/>
      <c r="G985" s="58"/>
      <c r="H985" s="58"/>
      <c r="I985" s="58"/>
      <c r="J985" s="58"/>
      <c r="K985" s="9"/>
      <c r="L985" s="5"/>
      <c r="M985" s="3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3"/>
      <c r="AD985" s="3"/>
      <c r="AE985" s="3"/>
      <c r="AF985" s="3"/>
      <c r="AG985" s="3"/>
      <c r="AH985" s="3"/>
      <c r="AI985" s="3"/>
      <c r="AJ985" s="3"/>
      <c r="AK985" s="3"/>
      <c r="AL985" s="43"/>
    </row>
    <row r="986" spans="1:38" s="46" customFormat="1">
      <c r="A986" s="26"/>
      <c r="B986" s="1"/>
      <c r="C986" s="18"/>
      <c r="D986" s="18"/>
      <c r="E986" s="2"/>
      <c r="F986" s="54"/>
      <c r="G986" s="58"/>
      <c r="H986" s="58"/>
      <c r="I986" s="58"/>
      <c r="J986" s="58"/>
      <c r="K986" s="9"/>
      <c r="L986" s="5"/>
      <c r="M986" s="3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3"/>
      <c r="AD986" s="3"/>
      <c r="AE986" s="3"/>
      <c r="AF986" s="3"/>
      <c r="AG986" s="3"/>
      <c r="AH986" s="3"/>
      <c r="AI986" s="3"/>
      <c r="AJ986" s="3"/>
      <c r="AK986" s="3"/>
      <c r="AL986" s="43"/>
    </row>
    <row r="987" spans="1:38" s="46" customFormat="1">
      <c r="A987" s="26"/>
      <c r="B987" s="1"/>
      <c r="C987" s="18"/>
      <c r="D987" s="18"/>
      <c r="E987" s="2"/>
      <c r="F987" s="54"/>
      <c r="G987" s="58"/>
      <c r="H987" s="58"/>
      <c r="I987" s="58"/>
      <c r="J987" s="58"/>
      <c r="K987" s="9"/>
      <c r="L987" s="5"/>
      <c r="M987" s="3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3"/>
      <c r="AD987" s="3"/>
      <c r="AE987" s="3"/>
      <c r="AF987" s="3"/>
      <c r="AG987" s="3"/>
      <c r="AH987" s="3"/>
      <c r="AI987" s="3"/>
      <c r="AJ987" s="3"/>
      <c r="AK987" s="3"/>
      <c r="AL987" s="43"/>
    </row>
    <row r="988" spans="1:38" s="46" customFormat="1">
      <c r="A988" s="26"/>
      <c r="B988" s="1"/>
      <c r="C988" s="18"/>
      <c r="D988" s="18"/>
      <c r="E988" s="2"/>
      <c r="F988" s="54"/>
      <c r="G988" s="58"/>
      <c r="H988" s="58"/>
      <c r="I988" s="58"/>
      <c r="J988" s="58"/>
      <c r="K988" s="9"/>
      <c r="L988" s="5"/>
      <c r="M988" s="3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3"/>
      <c r="AD988" s="3"/>
      <c r="AE988" s="3"/>
      <c r="AF988" s="3"/>
      <c r="AG988" s="3"/>
      <c r="AH988" s="3"/>
      <c r="AI988" s="3"/>
      <c r="AJ988" s="3"/>
      <c r="AK988" s="3"/>
      <c r="AL988" s="43"/>
    </row>
    <row r="989" spans="1:38" s="46" customFormat="1">
      <c r="A989" s="26"/>
      <c r="B989" s="1"/>
      <c r="C989" s="18"/>
      <c r="D989" s="18"/>
      <c r="E989" s="2"/>
      <c r="F989" s="54"/>
      <c r="G989" s="58"/>
      <c r="H989" s="58"/>
      <c r="I989" s="58"/>
      <c r="J989" s="58"/>
      <c r="K989" s="9"/>
      <c r="L989" s="5"/>
      <c r="M989" s="3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3"/>
      <c r="AD989" s="3"/>
      <c r="AE989" s="3"/>
      <c r="AF989" s="3"/>
      <c r="AG989" s="3"/>
      <c r="AH989" s="3"/>
      <c r="AI989" s="3"/>
      <c r="AJ989" s="3"/>
      <c r="AK989" s="3"/>
      <c r="AL989" s="43"/>
    </row>
    <row r="990" spans="1:38" s="46" customFormat="1">
      <c r="A990" s="26"/>
      <c r="B990" s="1"/>
      <c r="C990" s="18"/>
      <c r="D990" s="18"/>
      <c r="E990" s="2"/>
      <c r="F990" s="54"/>
      <c r="G990" s="58"/>
      <c r="H990" s="58"/>
      <c r="I990" s="58"/>
      <c r="J990" s="58"/>
      <c r="K990" s="9"/>
      <c r="L990" s="5"/>
      <c r="M990" s="3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3"/>
      <c r="AD990" s="3"/>
      <c r="AE990" s="3"/>
      <c r="AF990" s="3"/>
      <c r="AG990" s="3"/>
      <c r="AH990" s="3"/>
      <c r="AI990" s="3"/>
      <c r="AJ990" s="3"/>
      <c r="AK990" s="3"/>
      <c r="AL990" s="43"/>
    </row>
    <row r="991" spans="1:38" s="46" customFormat="1">
      <c r="A991" s="26"/>
      <c r="B991" s="1"/>
      <c r="C991" s="18"/>
      <c r="D991" s="18"/>
      <c r="E991" s="2"/>
      <c r="F991" s="54"/>
      <c r="G991" s="58"/>
      <c r="H991" s="58"/>
      <c r="I991" s="58"/>
      <c r="J991" s="58"/>
      <c r="K991" s="9"/>
      <c r="L991" s="5"/>
      <c r="M991" s="3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3"/>
      <c r="AD991" s="3"/>
      <c r="AE991" s="3"/>
      <c r="AF991" s="3"/>
      <c r="AG991" s="3"/>
      <c r="AH991" s="3"/>
      <c r="AI991" s="3"/>
      <c r="AJ991" s="3"/>
      <c r="AK991" s="3"/>
      <c r="AL991" s="43"/>
    </row>
    <row r="992" spans="1:38" s="46" customFormat="1">
      <c r="A992" s="26"/>
      <c r="B992" s="1"/>
      <c r="C992" s="18"/>
      <c r="D992" s="18"/>
      <c r="E992" s="2"/>
      <c r="F992" s="54"/>
      <c r="G992" s="58"/>
      <c r="H992" s="58"/>
      <c r="I992" s="58"/>
      <c r="J992" s="58"/>
      <c r="K992" s="9"/>
      <c r="L992" s="5"/>
      <c r="M992" s="3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3"/>
      <c r="AD992" s="3"/>
      <c r="AE992" s="3"/>
      <c r="AF992" s="3"/>
      <c r="AG992" s="3"/>
      <c r="AH992" s="3"/>
      <c r="AI992" s="3"/>
      <c r="AJ992" s="3"/>
      <c r="AK992" s="3"/>
      <c r="AL992" s="43"/>
    </row>
    <row r="993" spans="1:38" s="46" customFormat="1">
      <c r="A993" s="26"/>
      <c r="B993" s="1"/>
      <c r="C993" s="18"/>
      <c r="D993" s="18"/>
      <c r="E993" s="2"/>
      <c r="F993" s="54"/>
      <c r="G993" s="58"/>
      <c r="H993" s="58"/>
      <c r="I993" s="58"/>
      <c r="J993" s="58"/>
      <c r="K993" s="9"/>
      <c r="L993" s="5"/>
      <c r="M993" s="3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3"/>
      <c r="AD993" s="3"/>
      <c r="AE993" s="3"/>
      <c r="AF993" s="3"/>
      <c r="AG993" s="3"/>
      <c r="AH993" s="3"/>
      <c r="AI993" s="3"/>
      <c r="AJ993" s="3"/>
      <c r="AK993" s="3"/>
      <c r="AL993" s="43"/>
    </row>
    <row r="994" spans="1:38" s="46" customFormat="1">
      <c r="A994" s="26"/>
      <c r="B994" s="1"/>
      <c r="C994" s="18"/>
      <c r="D994" s="18"/>
      <c r="E994" s="2"/>
      <c r="F994" s="54"/>
      <c r="G994" s="58"/>
      <c r="H994" s="58"/>
      <c r="I994" s="58"/>
      <c r="J994" s="58"/>
      <c r="K994" s="9"/>
      <c r="L994" s="5"/>
      <c r="M994" s="3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3"/>
      <c r="AD994" s="3"/>
      <c r="AE994" s="3"/>
      <c r="AF994" s="3"/>
      <c r="AG994" s="3"/>
      <c r="AH994" s="3"/>
      <c r="AI994" s="3"/>
      <c r="AJ994" s="3"/>
      <c r="AK994" s="3"/>
      <c r="AL994" s="43"/>
    </row>
    <row r="995" spans="1:38" s="46" customFormat="1">
      <c r="A995" s="26"/>
      <c r="B995" s="1"/>
      <c r="C995" s="18"/>
      <c r="D995" s="18"/>
      <c r="E995" s="2"/>
      <c r="F995" s="54"/>
      <c r="G995" s="58"/>
      <c r="H995" s="58"/>
      <c r="I995" s="58"/>
      <c r="J995" s="58"/>
      <c r="K995" s="9"/>
      <c r="L995" s="5"/>
      <c r="M995" s="3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3"/>
      <c r="AD995" s="3"/>
      <c r="AE995" s="3"/>
      <c r="AF995" s="3"/>
      <c r="AG995" s="3"/>
      <c r="AH995" s="3"/>
      <c r="AI995" s="3"/>
      <c r="AJ995" s="3"/>
      <c r="AK995" s="3"/>
      <c r="AL995" s="43"/>
    </row>
    <row r="996" spans="1:38" s="46" customFormat="1">
      <c r="A996" s="26"/>
      <c r="B996" s="1"/>
      <c r="C996" s="18"/>
      <c r="D996" s="18"/>
      <c r="E996" s="2"/>
      <c r="F996" s="54"/>
      <c r="G996" s="58"/>
      <c r="H996" s="58"/>
      <c r="I996" s="58"/>
      <c r="J996" s="58"/>
      <c r="K996" s="9"/>
      <c r="L996" s="5"/>
      <c r="M996" s="3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3"/>
      <c r="AD996" s="3"/>
      <c r="AE996" s="3"/>
      <c r="AF996" s="3"/>
      <c r="AG996" s="3"/>
      <c r="AH996" s="3"/>
      <c r="AI996" s="3"/>
      <c r="AJ996" s="3"/>
      <c r="AK996" s="3"/>
      <c r="AL996" s="43"/>
    </row>
    <row r="997" spans="1:38" s="46" customFormat="1">
      <c r="A997" s="26"/>
      <c r="B997" s="1"/>
      <c r="C997" s="18"/>
      <c r="D997" s="18"/>
      <c r="E997" s="2"/>
      <c r="F997" s="54"/>
      <c r="G997" s="58"/>
      <c r="H997" s="58"/>
      <c r="I997" s="58"/>
      <c r="J997" s="58"/>
      <c r="K997" s="9"/>
      <c r="L997" s="5"/>
      <c r="M997" s="3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3"/>
      <c r="AD997" s="3"/>
      <c r="AE997" s="3"/>
      <c r="AF997" s="3"/>
      <c r="AG997" s="3"/>
      <c r="AH997" s="3"/>
      <c r="AI997" s="3"/>
      <c r="AJ997" s="3"/>
      <c r="AK997" s="3"/>
      <c r="AL997" s="43"/>
    </row>
    <row r="998" spans="1:38" s="46" customFormat="1">
      <c r="A998" s="26"/>
      <c r="B998" s="1"/>
      <c r="C998" s="18"/>
      <c r="D998" s="18"/>
      <c r="E998" s="2"/>
      <c r="F998" s="54"/>
      <c r="G998" s="58"/>
      <c r="H998" s="58"/>
      <c r="I998" s="58"/>
      <c r="J998" s="58"/>
      <c r="K998" s="9"/>
      <c r="L998" s="5"/>
      <c r="M998" s="3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3"/>
      <c r="AD998" s="3"/>
      <c r="AE998" s="3"/>
      <c r="AF998" s="3"/>
      <c r="AG998" s="3"/>
      <c r="AH998" s="3"/>
      <c r="AI998" s="3"/>
      <c r="AJ998" s="3"/>
      <c r="AK998" s="3"/>
      <c r="AL998" s="43"/>
    </row>
    <row r="999" spans="1:38" s="46" customFormat="1">
      <c r="A999" s="26"/>
      <c r="B999" s="1"/>
      <c r="C999" s="18"/>
      <c r="D999" s="18"/>
      <c r="E999" s="2"/>
      <c r="F999" s="54"/>
      <c r="G999" s="58"/>
      <c r="H999" s="58"/>
      <c r="I999" s="58"/>
      <c r="J999" s="58"/>
      <c r="K999" s="9"/>
      <c r="L999" s="5"/>
      <c r="M999" s="3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3"/>
      <c r="AD999" s="3"/>
      <c r="AE999" s="3"/>
      <c r="AF999" s="3"/>
      <c r="AG999" s="3"/>
      <c r="AH999" s="3"/>
      <c r="AI999" s="3"/>
      <c r="AJ999" s="3"/>
      <c r="AK999" s="3"/>
      <c r="AL999" s="43"/>
    </row>
    <row r="1000" spans="1:38" s="46" customFormat="1">
      <c r="A1000" s="26"/>
      <c r="B1000" s="1"/>
      <c r="C1000" s="18"/>
      <c r="D1000" s="18"/>
      <c r="E1000" s="2"/>
      <c r="F1000" s="54"/>
      <c r="G1000" s="58"/>
      <c r="H1000" s="58"/>
      <c r="I1000" s="58"/>
      <c r="J1000" s="58"/>
      <c r="K1000" s="9"/>
      <c r="L1000" s="5"/>
      <c r="M1000" s="3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3"/>
      <c r="AD1000" s="3"/>
      <c r="AE1000" s="3"/>
      <c r="AF1000" s="3"/>
      <c r="AG1000" s="3"/>
      <c r="AH1000" s="3"/>
      <c r="AI1000" s="3"/>
      <c r="AJ1000" s="3"/>
      <c r="AK1000" s="3"/>
      <c r="AL1000" s="43"/>
    </row>
    <row r="1001" spans="1:38" s="46" customFormat="1">
      <c r="A1001" s="26"/>
      <c r="B1001" s="1"/>
      <c r="C1001" s="18"/>
      <c r="D1001" s="18"/>
      <c r="E1001" s="2"/>
      <c r="F1001" s="54"/>
      <c r="G1001" s="58"/>
      <c r="H1001" s="58"/>
      <c r="I1001" s="58"/>
      <c r="J1001" s="58"/>
      <c r="K1001" s="9"/>
      <c r="L1001" s="5"/>
      <c r="M1001" s="3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3"/>
      <c r="AD1001" s="3"/>
      <c r="AE1001" s="3"/>
      <c r="AF1001" s="3"/>
      <c r="AG1001" s="3"/>
      <c r="AH1001" s="3"/>
      <c r="AI1001" s="3"/>
      <c r="AJ1001" s="3"/>
      <c r="AK1001" s="3"/>
      <c r="AL1001" s="43"/>
    </row>
    <row r="1002" spans="1:38" s="46" customFormat="1">
      <c r="A1002" s="26"/>
      <c r="B1002" s="1"/>
      <c r="C1002" s="18"/>
      <c r="D1002" s="18"/>
      <c r="E1002" s="2"/>
      <c r="F1002" s="54"/>
      <c r="G1002" s="58"/>
      <c r="H1002" s="58"/>
      <c r="I1002" s="58"/>
      <c r="J1002" s="58"/>
      <c r="K1002" s="9"/>
      <c r="L1002" s="5"/>
      <c r="M1002" s="3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3"/>
      <c r="AD1002" s="3"/>
      <c r="AE1002" s="3"/>
      <c r="AF1002" s="3"/>
      <c r="AG1002" s="3"/>
      <c r="AH1002" s="3"/>
      <c r="AI1002" s="3"/>
      <c r="AJ1002" s="3"/>
      <c r="AK1002" s="3"/>
      <c r="AL1002" s="43"/>
    </row>
    <row r="1003" spans="1:38" s="46" customFormat="1">
      <c r="A1003" s="26"/>
      <c r="B1003" s="1"/>
      <c r="C1003" s="18"/>
      <c r="D1003" s="18"/>
      <c r="E1003" s="2"/>
      <c r="F1003" s="54"/>
      <c r="G1003" s="58"/>
      <c r="H1003" s="58"/>
      <c r="I1003" s="58"/>
      <c r="J1003" s="58"/>
      <c r="K1003" s="9"/>
      <c r="L1003" s="5"/>
      <c r="M1003" s="3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3"/>
      <c r="AD1003" s="3"/>
      <c r="AE1003" s="3"/>
      <c r="AF1003" s="3"/>
      <c r="AG1003" s="3"/>
      <c r="AH1003" s="3"/>
      <c r="AI1003" s="3"/>
      <c r="AJ1003" s="3"/>
      <c r="AK1003" s="3"/>
      <c r="AL1003" s="43"/>
    </row>
    <row r="1004" spans="1:38" s="46" customFormat="1">
      <c r="A1004" s="26"/>
      <c r="B1004" s="1"/>
      <c r="C1004" s="18"/>
      <c r="D1004" s="18"/>
      <c r="E1004" s="2"/>
      <c r="F1004" s="54"/>
      <c r="G1004" s="58"/>
      <c r="H1004" s="58"/>
      <c r="I1004" s="58"/>
      <c r="J1004" s="58"/>
      <c r="K1004" s="9"/>
      <c r="L1004" s="5"/>
      <c r="M1004" s="3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3"/>
      <c r="AD1004" s="3"/>
      <c r="AE1004" s="3"/>
      <c r="AF1004" s="3"/>
      <c r="AG1004" s="3"/>
      <c r="AH1004" s="3"/>
      <c r="AI1004" s="3"/>
      <c r="AJ1004" s="3"/>
      <c r="AK1004" s="3"/>
      <c r="AL1004" s="43"/>
    </row>
    <row r="1005" spans="1:38" s="46" customFormat="1">
      <c r="A1005" s="26"/>
      <c r="B1005" s="1"/>
      <c r="C1005" s="18"/>
      <c r="D1005" s="18"/>
      <c r="E1005" s="2"/>
      <c r="F1005" s="54"/>
      <c r="G1005" s="58"/>
      <c r="H1005" s="58"/>
      <c r="I1005" s="58"/>
      <c r="J1005" s="58"/>
      <c r="K1005" s="9"/>
      <c r="L1005" s="5"/>
      <c r="M1005" s="3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3"/>
      <c r="AD1005" s="3"/>
      <c r="AE1005" s="3"/>
      <c r="AF1005" s="3"/>
      <c r="AG1005" s="3"/>
      <c r="AH1005" s="3"/>
      <c r="AI1005" s="3"/>
      <c r="AJ1005" s="3"/>
      <c r="AK1005" s="3"/>
      <c r="AL1005" s="43"/>
    </row>
    <row r="1006" spans="1:38" s="46" customFormat="1">
      <c r="A1006" s="26"/>
      <c r="B1006" s="1"/>
      <c r="C1006" s="18"/>
      <c r="D1006" s="18"/>
      <c r="E1006" s="2"/>
      <c r="F1006" s="54"/>
      <c r="G1006" s="58"/>
      <c r="H1006" s="58"/>
      <c r="I1006" s="58"/>
      <c r="J1006" s="58"/>
      <c r="K1006" s="9"/>
      <c r="L1006" s="5"/>
      <c r="M1006" s="3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3"/>
      <c r="AD1006" s="3"/>
      <c r="AE1006" s="3"/>
      <c r="AF1006" s="3"/>
      <c r="AG1006" s="3"/>
      <c r="AH1006" s="3"/>
      <c r="AI1006" s="3"/>
      <c r="AJ1006" s="3"/>
      <c r="AK1006" s="3"/>
      <c r="AL1006" s="43"/>
    </row>
    <row r="1007" spans="1:38" s="46" customFormat="1">
      <c r="A1007" s="26"/>
      <c r="B1007" s="1"/>
      <c r="C1007" s="18"/>
      <c r="D1007" s="18"/>
      <c r="E1007" s="2"/>
      <c r="F1007" s="54"/>
      <c r="G1007" s="58"/>
      <c r="H1007" s="58"/>
      <c r="I1007" s="58"/>
      <c r="J1007" s="58"/>
      <c r="K1007" s="9"/>
      <c r="L1007" s="5"/>
      <c r="M1007" s="3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3"/>
      <c r="AD1007" s="3"/>
      <c r="AE1007" s="3"/>
      <c r="AF1007" s="3"/>
      <c r="AG1007" s="3"/>
      <c r="AH1007" s="3"/>
      <c r="AI1007" s="3"/>
      <c r="AJ1007" s="3"/>
      <c r="AK1007" s="3"/>
      <c r="AL1007" s="43"/>
    </row>
    <row r="1008" spans="1:38" s="46" customFormat="1">
      <c r="A1008" s="26"/>
      <c r="B1008" s="1"/>
      <c r="C1008" s="18"/>
      <c r="D1008" s="18"/>
      <c r="E1008" s="2"/>
      <c r="F1008" s="54"/>
      <c r="G1008" s="58"/>
      <c r="H1008" s="58"/>
      <c r="I1008" s="58"/>
      <c r="J1008" s="58"/>
      <c r="K1008" s="9"/>
      <c r="L1008" s="5"/>
      <c r="M1008" s="3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3"/>
      <c r="AD1008" s="3"/>
      <c r="AE1008" s="3"/>
      <c r="AF1008" s="3"/>
      <c r="AG1008" s="3"/>
      <c r="AH1008" s="3"/>
      <c r="AI1008" s="3"/>
      <c r="AJ1008" s="3"/>
      <c r="AK1008" s="3"/>
      <c r="AL1008" s="43"/>
    </row>
    <row r="1009" spans="1:38" s="46" customFormat="1">
      <c r="A1009" s="26"/>
      <c r="B1009" s="1"/>
      <c r="C1009" s="18"/>
      <c r="D1009" s="18"/>
      <c r="E1009" s="2"/>
      <c r="F1009" s="54"/>
      <c r="G1009" s="58"/>
      <c r="H1009" s="58"/>
      <c r="I1009" s="58"/>
      <c r="J1009" s="58"/>
      <c r="K1009" s="9"/>
      <c r="L1009" s="5"/>
      <c r="M1009" s="3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3"/>
      <c r="AD1009" s="3"/>
      <c r="AE1009" s="3"/>
      <c r="AF1009" s="3"/>
      <c r="AG1009" s="3"/>
      <c r="AH1009" s="3"/>
      <c r="AI1009" s="3"/>
      <c r="AJ1009" s="3"/>
      <c r="AK1009" s="3"/>
      <c r="AL1009" s="43"/>
    </row>
    <row r="1010" spans="1:38" s="46" customFormat="1">
      <c r="A1010" s="26"/>
      <c r="B1010" s="1"/>
      <c r="C1010" s="18"/>
      <c r="D1010" s="18"/>
      <c r="E1010" s="2"/>
      <c r="F1010" s="54"/>
      <c r="G1010" s="58"/>
      <c r="H1010" s="58"/>
      <c r="I1010" s="58"/>
      <c r="J1010" s="58"/>
      <c r="K1010" s="9"/>
      <c r="L1010" s="5"/>
      <c r="M1010" s="3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3"/>
      <c r="AD1010" s="3"/>
      <c r="AE1010" s="3"/>
      <c r="AF1010" s="3"/>
      <c r="AG1010" s="3"/>
      <c r="AH1010" s="3"/>
      <c r="AI1010" s="3"/>
      <c r="AJ1010" s="3"/>
      <c r="AK1010" s="3"/>
      <c r="AL1010" s="43"/>
    </row>
    <row r="1011" spans="1:38" s="46" customFormat="1">
      <c r="A1011" s="26"/>
      <c r="B1011" s="1"/>
      <c r="C1011" s="18"/>
      <c r="D1011" s="18"/>
      <c r="E1011" s="2"/>
      <c r="F1011" s="54"/>
      <c r="G1011" s="58"/>
      <c r="H1011" s="58"/>
      <c r="I1011" s="58"/>
      <c r="J1011" s="58"/>
      <c r="K1011" s="9"/>
      <c r="L1011" s="5"/>
      <c r="M1011" s="3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3"/>
      <c r="AD1011" s="3"/>
      <c r="AE1011" s="3"/>
      <c r="AF1011" s="3"/>
      <c r="AG1011" s="3"/>
      <c r="AH1011" s="3"/>
      <c r="AI1011" s="3"/>
      <c r="AJ1011" s="3"/>
      <c r="AK1011" s="3"/>
      <c r="AL1011" s="43"/>
    </row>
    <row r="1012" spans="1:38" s="46" customFormat="1">
      <c r="A1012" s="26"/>
      <c r="B1012" s="1"/>
      <c r="C1012" s="18"/>
      <c r="D1012" s="18"/>
      <c r="E1012" s="2"/>
      <c r="F1012" s="54"/>
      <c r="G1012" s="58"/>
      <c r="H1012" s="58"/>
      <c r="I1012" s="58"/>
      <c r="J1012" s="58"/>
      <c r="K1012" s="9"/>
      <c r="L1012" s="5"/>
      <c r="M1012" s="3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3"/>
      <c r="AD1012" s="3"/>
      <c r="AE1012" s="3"/>
      <c r="AF1012" s="3"/>
      <c r="AG1012" s="3"/>
      <c r="AH1012" s="3"/>
      <c r="AI1012" s="3"/>
      <c r="AJ1012" s="3"/>
      <c r="AK1012" s="3"/>
      <c r="AL1012" s="43"/>
    </row>
    <row r="1013" spans="1:38" s="46" customFormat="1">
      <c r="A1013" s="26"/>
      <c r="B1013" s="1"/>
      <c r="C1013" s="18"/>
      <c r="D1013" s="18"/>
      <c r="E1013" s="2"/>
      <c r="F1013" s="54"/>
      <c r="G1013" s="58"/>
      <c r="H1013" s="58"/>
      <c r="I1013" s="58"/>
      <c r="J1013" s="58"/>
      <c r="K1013" s="9"/>
      <c r="L1013" s="5"/>
      <c r="M1013" s="3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3"/>
      <c r="AD1013" s="3"/>
      <c r="AE1013" s="3"/>
      <c r="AF1013" s="3"/>
      <c r="AG1013" s="3"/>
      <c r="AH1013" s="3"/>
      <c r="AI1013" s="3"/>
      <c r="AJ1013" s="3"/>
      <c r="AK1013" s="3"/>
      <c r="AL1013" s="43"/>
    </row>
    <row r="1014" spans="1:38" s="46" customFormat="1">
      <c r="A1014" s="26"/>
      <c r="B1014" s="1"/>
      <c r="C1014" s="18"/>
      <c r="D1014" s="18"/>
      <c r="E1014" s="2"/>
      <c r="F1014" s="54"/>
      <c r="G1014" s="58"/>
      <c r="H1014" s="58"/>
      <c r="I1014" s="58"/>
      <c r="J1014" s="58"/>
      <c r="K1014" s="9"/>
      <c r="L1014" s="5"/>
      <c r="M1014" s="3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3"/>
      <c r="AD1014" s="3"/>
      <c r="AE1014" s="3"/>
      <c r="AF1014" s="3"/>
      <c r="AG1014" s="3"/>
      <c r="AH1014" s="3"/>
      <c r="AI1014" s="3"/>
      <c r="AJ1014" s="3"/>
      <c r="AK1014" s="3"/>
      <c r="AL1014" s="43"/>
    </row>
    <row r="1015" spans="1:38" s="46" customFormat="1">
      <c r="A1015" s="26"/>
      <c r="B1015" s="1"/>
      <c r="C1015" s="18"/>
      <c r="D1015" s="18"/>
      <c r="E1015" s="2"/>
      <c r="F1015" s="54"/>
      <c r="G1015" s="58"/>
      <c r="H1015" s="58"/>
      <c r="I1015" s="58"/>
      <c r="J1015" s="58"/>
      <c r="K1015" s="9"/>
      <c r="L1015" s="5"/>
      <c r="M1015" s="3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3"/>
      <c r="AD1015" s="3"/>
      <c r="AE1015" s="3"/>
      <c r="AF1015" s="3"/>
      <c r="AG1015" s="3"/>
      <c r="AH1015" s="3"/>
      <c r="AI1015" s="3"/>
      <c r="AJ1015" s="3"/>
      <c r="AK1015" s="3"/>
      <c r="AL1015" s="43"/>
    </row>
    <row r="1016" spans="1:38" s="46" customFormat="1">
      <c r="A1016" s="26"/>
      <c r="B1016" s="1"/>
      <c r="C1016" s="18"/>
      <c r="D1016" s="18"/>
      <c r="E1016" s="2"/>
      <c r="F1016" s="54"/>
      <c r="G1016" s="58"/>
      <c r="H1016" s="58"/>
      <c r="I1016" s="58"/>
      <c r="J1016" s="58"/>
      <c r="K1016" s="9"/>
      <c r="L1016" s="5"/>
      <c r="M1016" s="3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3"/>
      <c r="AD1016" s="3"/>
      <c r="AE1016" s="3"/>
      <c r="AF1016" s="3"/>
      <c r="AG1016" s="3"/>
      <c r="AH1016" s="3"/>
      <c r="AI1016" s="3"/>
      <c r="AJ1016" s="3"/>
      <c r="AK1016" s="3"/>
      <c r="AL1016" s="43"/>
    </row>
    <row r="1017" spans="1:38" s="46" customFormat="1">
      <c r="A1017" s="26"/>
      <c r="B1017" s="1"/>
      <c r="C1017" s="18"/>
      <c r="D1017" s="18"/>
      <c r="E1017" s="2"/>
      <c r="F1017" s="54"/>
      <c r="G1017" s="58"/>
      <c r="H1017" s="58"/>
      <c r="I1017" s="58"/>
      <c r="J1017" s="58"/>
      <c r="K1017" s="9"/>
      <c r="L1017" s="5"/>
      <c r="M1017" s="3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3"/>
      <c r="AD1017" s="3"/>
      <c r="AE1017" s="3"/>
      <c r="AF1017" s="3"/>
      <c r="AG1017" s="3"/>
      <c r="AH1017" s="3"/>
      <c r="AI1017" s="3"/>
      <c r="AJ1017" s="3"/>
      <c r="AK1017" s="3"/>
      <c r="AL1017" s="43"/>
    </row>
    <row r="1018" spans="1:38" s="46" customFormat="1">
      <c r="A1018" s="26"/>
      <c r="B1018" s="1"/>
      <c r="C1018" s="18"/>
      <c r="D1018" s="18"/>
      <c r="E1018" s="2"/>
      <c r="F1018" s="54"/>
      <c r="G1018" s="58"/>
      <c r="H1018" s="58"/>
      <c r="I1018" s="58"/>
      <c r="J1018" s="58"/>
      <c r="K1018" s="9"/>
      <c r="L1018" s="5"/>
      <c r="M1018" s="3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3"/>
      <c r="AD1018" s="3"/>
      <c r="AE1018" s="3"/>
      <c r="AF1018" s="3"/>
      <c r="AG1018" s="3"/>
      <c r="AH1018" s="3"/>
      <c r="AI1018" s="3"/>
      <c r="AJ1018" s="3"/>
      <c r="AK1018" s="3"/>
      <c r="AL1018" s="43"/>
    </row>
    <row r="1019" spans="1:38" s="46" customFormat="1">
      <c r="A1019" s="26"/>
      <c r="B1019" s="1"/>
      <c r="C1019" s="18"/>
      <c r="D1019" s="18"/>
      <c r="E1019" s="2"/>
      <c r="F1019" s="54"/>
      <c r="G1019" s="58"/>
      <c r="H1019" s="58"/>
      <c r="I1019" s="58"/>
      <c r="J1019" s="58"/>
      <c r="K1019" s="9"/>
      <c r="L1019" s="5"/>
      <c r="M1019" s="3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3"/>
      <c r="AD1019" s="3"/>
      <c r="AE1019" s="3"/>
      <c r="AF1019" s="3"/>
      <c r="AG1019" s="3"/>
      <c r="AH1019" s="3"/>
      <c r="AI1019" s="3"/>
      <c r="AJ1019" s="3"/>
      <c r="AK1019" s="3"/>
      <c r="AL1019" s="43"/>
    </row>
    <row r="1020" spans="1:38" s="46" customFormat="1">
      <c r="A1020" s="26"/>
      <c r="B1020" s="1"/>
      <c r="C1020" s="18"/>
      <c r="D1020" s="18"/>
      <c r="E1020" s="2"/>
      <c r="F1020" s="54"/>
      <c r="G1020" s="58"/>
      <c r="H1020" s="58"/>
      <c r="I1020" s="58"/>
      <c r="J1020" s="58"/>
      <c r="K1020" s="9"/>
      <c r="L1020" s="5"/>
      <c r="M1020" s="3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3"/>
      <c r="AD1020" s="3"/>
      <c r="AE1020" s="3"/>
      <c r="AF1020" s="3"/>
      <c r="AG1020" s="3"/>
      <c r="AH1020" s="3"/>
      <c r="AI1020" s="3"/>
      <c r="AJ1020" s="3"/>
      <c r="AK1020" s="3"/>
      <c r="AL1020" s="43"/>
    </row>
    <row r="1021" spans="1:38" s="46" customFormat="1">
      <c r="A1021" s="26"/>
      <c r="B1021" s="1"/>
      <c r="C1021" s="18"/>
      <c r="D1021" s="18"/>
      <c r="E1021" s="2"/>
      <c r="F1021" s="54"/>
      <c r="G1021" s="58"/>
      <c r="H1021" s="58"/>
      <c r="I1021" s="58"/>
      <c r="J1021" s="58"/>
      <c r="K1021" s="9"/>
      <c r="L1021" s="5"/>
      <c r="M1021" s="3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3"/>
      <c r="AD1021" s="3"/>
      <c r="AE1021" s="3"/>
      <c r="AF1021" s="3"/>
      <c r="AG1021" s="3"/>
      <c r="AH1021" s="3"/>
      <c r="AI1021" s="3"/>
      <c r="AJ1021" s="3"/>
      <c r="AK1021" s="3"/>
      <c r="AL1021" s="43"/>
    </row>
    <row r="1022" spans="1:38" s="46" customFormat="1">
      <c r="A1022" s="26"/>
      <c r="B1022" s="1"/>
      <c r="C1022" s="18"/>
      <c r="D1022" s="18"/>
      <c r="E1022" s="2"/>
      <c r="F1022" s="54"/>
      <c r="G1022" s="58"/>
      <c r="H1022" s="58"/>
      <c r="I1022" s="58"/>
      <c r="J1022" s="58"/>
      <c r="K1022" s="9"/>
      <c r="L1022" s="5"/>
      <c r="M1022" s="3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3"/>
      <c r="AD1022" s="3"/>
      <c r="AE1022" s="3"/>
      <c r="AF1022" s="3"/>
      <c r="AG1022" s="3"/>
      <c r="AH1022" s="3"/>
      <c r="AI1022" s="3"/>
      <c r="AJ1022" s="3"/>
      <c r="AK1022" s="3"/>
      <c r="AL1022" s="43"/>
    </row>
    <row r="1023" spans="1:38" s="46" customFormat="1">
      <c r="A1023" s="26"/>
      <c r="B1023" s="1"/>
      <c r="C1023" s="18"/>
      <c r="D1023" s="18"/>
      <c r="E1023" s="2"/>
      <c r="F1023" s="54"/>
      <c r="G1023" s="58"/>
      <c r="H1023" s="58"/>
      <c r="I1023" s="58"/>
      <c r="J1023" s="58"/>
      <c r="K1023" s="9"/>
      <c r="L1023" s="5"/>
      <c r="M1023" s="3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3"/>
      <c r="AD1023" s="3"/>
      <c r="AE1023" s="3"/>
      <c r="AF1023" s="3"/>
      <c r="AG1023" s="3"/>
      <c r="AH1023" s="3"/>
      <c r="AI1023" s="3"/>
      <c r="AJ1023" s="3"/>
      <c r="AK1023" s="3"/>
      <c r="AL1023" s="43"/>
    </row>
    <row r="1024" spans="1:38" s="46" customFormat="1">
      <c r="A1024" s="26"/>
      <c r="B1024" s="1"/>
      <c r="C1024" s="18"/>
      <c r="D1024" s="18"/>
      <c r="E1024" s="2"/>
      <c r="F1024" s="54"/>
      <c r="G1024" s="58"/>
      <c r="H1024" s="58"/>
      <c r="I1024" s="58"/>
      <c r="J1024" s="58"/>
      <c r="K1024" s="9"/>
      <c r="L1024" s="5"/>
      <c r="M1024" s="3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3"/>
      <c r="AD1024" s="3"/>
      <c r="AE1024" s="3"/>
      <c r="AF1024" s="3"/>
      <c r="AG1024" s="3"/>
      <c r="AH1024" s="3"/>
      <c r="AI1024" s="3"/>
      <c r="AJ1024" s="3"/>
      <c r="AK1024" s="3"/>
      <c r="AL1024" s="43"/>
    </row>
    <row r="1025" spans="1:38" s="46" customFormat="1">
      <c r="A1025" s="26"/>
      <c r="B1025" s="1"/>
      <c r="C1025" s="18"/>
      <c r="D1025" s="18"/>
      <c r="E1025" s="2"/>
      <c r="F1025" s="54"/>
      <c r="G1025" s="58"/>
      <c r="H1025" s="58"/>
      <c r="I1025" s="58"/>
      <c r="J1025" s="58"/>
      <c r="K1025" s="9"/>
      <c r="L1025" s="5"/>
      <c r="M1025" s="3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3"/>
      <c r="AD1025" s="3"/>
      <c r="AE1025" s="3"/>
      <c r="AF1025" s="3"/>
      <c r="AG1025" s="3"/>
      <c r="AH1025" s="3"/>
      <c r="AI1025" s="3"/>
      <c r="AJ1025" s="3"/>
      <c r="AK1025" s="3"/>
      <c r="AL1025" s="43"/>
    </row>
    <row r="1026" spans="1:38" s="46" customFormat="1">
      <c r="A1026" s="26"/>
      <c r="B1026" s="1"/>
      <c r="C1026" s="18"/>
      <c r="D1026" s="18"/>
      <c r="E1026" s="2"/>
      <c r="F1026" s="54"/>
      <c r="G1026" s="58"/>
      <c r="H1026" s="58"/>
      <c r="I1026" s="58"/>
      <c r="J1026" s="58"/>
      <c r="K1026" s="9"/>
      <c r="L1026" s="5"/>
      <c r="M1026" s="3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3"/>
      <c r="AD1026" s="3"/>
      <c r="AE1026" s="3"/>
      <c r="AF1026" s="3"/>
      <c r="AG1026" s="3"/>
      <c r="AH1026" s="3"/>
      <c r="AI1026" s="3"/>
      <c r="AJ1026" s="3"/>
      <c r="AK1026" s="3"/>
      <c r="AL1026" s="43"/>
    </row>
    <row r="1027" spans="1:38" s="46" customFormat="1">
      <c r="A1027" s="26"/>
      <c r="B1027" s="1"/>
      <c r="C1027" s="18"/>
      <c r="D1027" s="18"/>
      <c r="E1027" s="2"/>
      <c r="F1027" s="54"/>
      <c r="G1027" s="58"/>
      <c r="H1027" s="58"/>
      <c r="I1027" s="58"/>
      <c r="J1027" s="58"/>
      <c r="K1027" s="9"/>
      <c r="L1027" s="5"/>
      <c r="M1027" s="3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3"/>
      <c r="AD1027" s="3"/>
      <c r="AE1027" s="3"/>
      <c r="AF1027" s="3"/>
      <c r="AG1027" s="3"/>
      <c r="AH1027" s="3"/>
      <c r="AI1027" s="3"/>
      <c r="AJ1027" s="3"/>
      <c r="AK1027" s="3"/>
      <c r="AL1027" s="43"/>
    </row>
    <row r="1028" spans="1:38" s="46" customFormat="1">
      <c r="A1028" s="26"/>
      <c r="B1028" s="1"/>
      <c r="C1028" s="18"/>
      <c r="D1028" s="18"/>
      <c r="E1028" s="2"/>
      <c r="F1028" s="54"/>
      <c r="G1028" s="58"/>
      <c r="H1028" s="58"/>
      <c r="I1028" s="58"/>
      <c r="J1028" s="58"/>
      <c r="K1028" s="9"/>
      <c r="L1028" s="5"/>
      <c r="M1028" s="3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3"/>
      <c r="AD1028" s="3"/>
      <c r="AE1028" s="3"/>
      <c r="AF1028" s="3"/>
      <c r="AG1028" s="3"/>
      <c r="AH1028" s="3"/>
      <c r="AI1028" s="3"/>
      <c r="AJ1028" s="3"/>
      <c r="AK1028" s="3"/>
      <c r="AL1028" s="43"/>
    </row>
    <row r="1029" spans="1:38" s="46" customFormat="1">
      <c r="A1029" s="26"/>
      <c r="B1029" s="1"/>
      <c r="C1029" s="18"/>
      <c r="D1029" s="18"/>
      <c r="E1029" s="2"/>
      <c r="F1029" s="54"/>
      <c r="G1029" s="58"/>
      <c r="H1029" s="58"/>
      <c r="I1029" s="58"/>
      <c r="J1029" s="58"/>
      <c r="K1029" s="9"/>
      <c r="L1029" s="5"/>
      <c r="M1029" s="3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3"/>
      <c r="AD1029" s="3"/>
      <c r="AE1029" s="3"/>
      <c r="AF1029" s="3"/>
      <c r="AG1029" s="3"/>
      <c r="AH1029" s="3"/>
      <c r="AI1029" s="3"/>
      <c r="AJ1029" s="3"/>
      <c r="AK1029" s="3"/>
      <c r="AL1029" s="43"/>
    </row>
    <row r="1030" spans="1:38" s="46" customFormat="1">
      <c r="A1030" s="26"/>
      <c r="B1030" s="1"/>
      <c r="C1030" s="18"/>
      <c r="D1030" s="18"/>
      <c r="E1030" s="2"/>
      <c r="F1030" s="54"/>
      <c r="G1030" s="58"/>
      <c r="H1030" s="58"/>
      <c r="I1030" s="58"/>
      <c r="J1030" s="58"/>
      <c r="K1030" s="9"/>
      <c r="L1030" s="5"/>
      <c r="M1030" s="3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3"/>
      <c r="AD1030" s="3"/>
      <c r="AE1030" s="3"/>
      <c r="AF1030" s="3"/>
      <c r="AG1030" s="3"/>
      <c r="AH1030" s="3"/>
      <c r="AI1030" s="3"/>
      <c r="AJ1030" s="3"/>
      <c r="AK1030" s="3"/>
      <c r="AL1030" s="43"/>
    </row>
    <row r="1031" spans="1:38" s="46" customFormat="1">
      <c r="A1031" s="26"/>
      <c r="B1031" s="1"/>
      <c r="C1031" s="18"/>
      <c r="D1031" s="18"/>
      <c r="E1031" s="2"/>
      <c r="F1031" s="54"/>
      <c r="G1031" s="58"/>
      <c r="H1031" s="58"/>
      <c r="I1031" s="58"/>
      <c r="J1031" s="58"/>
      <c r="K1031" s="9"/>
      <c r="L1031" s="5"/>
      <c r="M1031" s="3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3"/>
      <c r="AD1031" s="3"/>
      <c r="AE1031" s="3"/>
      <c r="AF1031" s="3"/>
      <c r="AG1031" s="3"/>
      <c r="AH1031" s="3"/>
      <c r="AI1031" s="3"/>
      <c r="AJ1031" s="3"/>
      <c r="AK1031" s="3"/>
      <c r="AL1031" s="43"/>
    </row>
    <row r="1032" spans="1:38" s="46" customFormat="1">
      <c r="A1032" s="26"/>
      <c r="B1032" s="1"/>
      <c r="C1032" s="18"/>
      <c r="D1032" s="18"/>
      <c r="E1032" s="2"/>
      <c r="F1032" s="54"/>
      <c r="G1032" s="58"/>
      <c r="H1032" s="58"/>
      <c r="I1032" s="58"/>
      <c r="J1032" s="58"/>
      <c r="K1032" s="9"/>
      <c r="L1032" s="5"/>
      <c r="M1032" s="3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3"/>
      <c r="AD1032" s="3"/>
      <c r="AE1032" s="3"/>
      <c r="AF1032" s="3"/>
      <c r="AG1032" s="3"/>
      <c r="AH1032" s="3"/>
      <c r="AI1032" s="3"/>
      <c r="AJ1032" s="3"/>
      <c r="AK1032" s="3"/>
      <c r="AL1032" s="43"/>
    </row>
    <row r="1033" spans="1:38" s="46" customFormat="1">
      <c r="A1033" s="26"/>
      <c r="B1033" s="1"/>
      <c r="C1033" s="18"/>
      <c r="D1033" s="18"/>
      <c r="E1033" s="2"/>
      <c r="F1033" s="54"/>
      <c r="G1033" s="58"/>
      <c r="H1033" s="58"/>
      <c r="I1033" s="58"/>
      <c r="J1033" s="58"/>
      <c r="K1033" s="9"/>
      <c r="L1033" s="5"/>
      <c r="M1033" s="3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3"/>
      <c r="AD1033" s="3"/>
      <c r="AE1033" s="3"/>
      <c r="AF1033" s="3"/>
      <c r="AG1033" s="3"/>
      <c r="AH1033" s="3"/>
      <c r="AI1033" s="3"/>
      <c r="AJ1033" s="3"/>
      <c r="AK1033" s="3"/>
      <c r="AL1033" s="43"/>
    </row>
    <row r="1034" spans="1:38" s="46" customFormat="1">
      <c r="A1034" s="26"/>
      <c r="B1034" s="1"/>
      <c r="C1034" s="18"/>
      <c r="D1034" s="18"/>
      <c r="E1034" s="2"/>
      <c r="F1034" s="54"/>
      <c r="G1034" s="58"/>
      <c r="H1034" s="58"/>
      <c r="I1034" s="58"/>
      <c r="J1034" s="58"/>
      <c r="K1034" s="9"/>
      <c r="L1034" s="5"/>
      <c r="M1034" s="3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3"/>
      <c r="AD1034" s="3"/>
      <c r="AE1034" s="3"/>
      <c r="AF1034" s="3"/>
      <c r="AG1034" s="3"/>
      <c r="AH1034" s="3"/>
      <c r="AI1034" s="3"/>
      <c r="AJ1034" s="3"/>
      <c r="AK1034" s="3"/>
      <c r="AL1034" s="43"/>
    </row>
    <row r="1035" spans="1:38" s="46" customFormat="1">
      <c r="A1035" s="26"/>
      <c r="B1035" s="1"/>
      <c r="C1035" s="18"/>
      <c r="D1035" s="18"/>
      <c r="E1035" s="2"/>
      <c r="F1035" s="54"/>
      <c r="G1035" s="58"/>
      <c r="H1035" s="58"/>
      <c r="I1035" s="58"/>
      <c r="J1035" s="58"/>
      <c r="K1035" s="9"/>
      <c r="L1035" s="5"/>
      <c r="M1035" s="3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3"/>
      <c r="AD1035" s="3"/>
      <c r="AE1035" s="3"/>
      <c r="AF1035" s="3"/>
      <c r="AG1035" s="3"/>
      <c r="AH1035" s="3"/>
      <c r="AI1035" s="3"/>
      <c r="AJ1035" s="3"/>
      <c r="AK1035" s="3"/>
      <c r="AL1035" s="43"/>
    </row>
    <row r="1036" spans="1:38" s="46" customFormat="1">
      <c r="A1036" s="26"/>
      <c r="B1036" s="1"/>
      <c r="C1036" s="18"/>
      <c r="D1036" s="18"/>
      <c r="E1036" s="2"/>
      <c r="F1036" s="54"/>
      <c r="G1036" s="58"/>
      <c r="H1036" s="58"/>
      <c r="I1036" s="58"/>
      <c r="J1036" s="58"/>
      <c r="K1036" s="9"/>
      <c r="L1036" s="5"/>
      <c r="M1036" s="3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3"/>
      <c r="AD1036" s="3"/>
      <c r="AE1036" s="3"/>
      <c r="AF1036" s="3"/>
      <c r="AG1036" s="3"/>
      <c r="AH1036" s="3"/>
      <c r="AI1036" s="3"/>
      <c r="AJ1036" s="3"/>
      <c r="AK1036" s="3"/>
      <c r="AL1036" s="43"/>
    </row>
    <row r="1037" spans="1:38" s="46" customFormat="1">
      <c r="A1037" s="26"/>
      <c r="B1037" s="1"/>
      <c r="C1037" s="18"/>
      <c r="D1037" s="18"/>
      <c r="E1037" s="2"/>
      <c r="F1037" s="54"/>
      <c r="G1037" s="58"/>
      <c r="H1037" s="58"/>
      <c r="I1037" s="58"/>
      <c r="J1037" s="58"/>
      <c r="K1037" s="9"/>
      <c r="L1037" s="5"/>
      <c r="M1037" s="3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3"/>
      <c r="AD1037" s="3"/>
      <c r="AE1037" s="3"/>
      <c r="AF1037" s="3"/>
      <c r="AG1037" s="3"/>
      <c r="AH1037" s="3"/>
      <c r="AI1037" s="3"/>
      <c r="AJ1037" s="3"/>
      <c r="AK1037" s="3"/>
      <c r="AL1037" s="43"/>
    </row>
    <row r="1038" spans="1:38" s="46" customFormat="1">
      <c r="A1038" s="26"/>
      <c r="B1038" s="1"/>
      <c r="C1038" s="18"/>
      <c r="D1038" s="18"/>
      <c r="E1038" s="2"/>
      <c r="F1038" s="54"/>
      <c r="G1038" s="58"/>
      <c r="H1038" s="58"/>
      <c r="I1038" s="58"/>
      <c r="J1038" s="58"/>
      <c r="K1038" s="9"/>
      <c r="L1038" s="5"/>
      <c r="M1038" s="3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3"/>
      <c r="AD1038" s="3"/>
      <c r="AE1038" s="3"/>
      <c r="AF1038" s="3"/>
      <c r="AG1038" s="3"/>
      <c r="AH1038" s="3"/>
      <c r="AI1038" s="3"/>
      <c r="AJ1038" s="3"/>
      <c r="AK1038" s="3"/>
      <c r="AL1038" s="43"/>
    </row>
    <row r="1039" spans="1:38" s="46" customFormat="1">
      <c r="A1039" s="26"/>
      <c r="B1039" s="1"/>
      <c r="C1039" s="18"/>
      <c r="D1039" s="18"/>
      <c r="E1039" s="2"/>
      <c r="F1039" s="54"/>
      <c r="G1039" s="58"/>
      <c r="H1039" s="58"/>
      <c r="I1039" s="58"/>
      <c r="J1039" s="58"/>
      <c r="K1039" s="9"/>
      <c r="L1039" s="5"/>
      <c r="M1039" s="3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3"/>
      <c r="AD1039" s="3"/>
      <c r="AE1039" s="3"/>
      <c r="AF1039" s="3"/>
      <c r="AG1039" s="3"/>
      <c r="AH1039" s="3"/>
      <c r="AI1039" s="3"/>
      <c r="AJ1039" s="3"/>
      <c r="AK1039" s="3"/>
      <c r="AL1039" s="43"/>
    </row>
    <row r="1040" spans="1:38" s="46" customFormat="1">
      <c r="A1040" s="26"/>
      <c r="B1040" s="1"/>
      <c r="C1040" s="18"/>
      <c r="D1040" s="18"/>
      <c r="E1040" s="2"/>
      <c r="F1040" s="54"/>
      <c r="G1040" s="58"/>
      <c r="H1040" s="58"/>
      <c r="I1040" s="58"/>
      <c r="J1040" s="58"/>
      <c r="K1040" s="9"/>
      <c r="L1040" s="5"/>
      <c r="M1040" s="3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3"/>
      <c r="AD1040" s="3"/>
      <c r="AE1040" s="3"/>
      <c r="AF1040" s="3"/>
      <c r="AG1040" s="3"/>
      <c r="AH1040" s="3"/>
      <c r="AI1040" s="3"/>
      <c r="AJ1040" s="3"/>
      <c r="AK1040" s="3"/>
      <c r="AL1040" s="43"/>
    </row>
    <row r="1041" spans="1:38" s="46" customFormat="1">
      <c r="A1041" s="26"/>
      <c r="B1041" s="1"/>
      <c r="C1041" s="18"/>
      <c r="D1041" s="18"/>
      <c r="E1041" s="2"/>
      <c r="F1041" s="54"/>
      <c r="G1041" s="58"/>
      <c r="H1041" s="58"/>
      <c r="I1041" s="58"/>
      <c r="J1041" s="58"/>
      <c r="K1041" s="9"/>
      <c r="L1041" s="5"/>
      <c r="M1041" s="3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3"/>
      <c r="AD1041" s="3"/>
      <c r="AE1041" s="3"/>
      <c r="AF1041" s="3"/>
      <c r="AG1041" s="3"/>
      <c r="AH1041" s="3"/>
      <c r="AI1041" s="3"/>
      <c r="AJ1041" s="3"/>
      <c r="AK1041" s="3"/>
      <c r="AL1041" s="43"/>
    </row>
    <row r="1042" spans="1:38" s="46" customFormat="1">
      <c r="A1042" s="26"/>
      <c r="B1042" s="1"/>
      <c r="C1042" s="18"/>
      <c r="D1042" s="18"/>
      <c r="E1042" s="2"/>
      <c r="F1042" s="54"/>
      <c r="G1042" s="58"/>
      <c r="H1042" s="58"/>
      <c r="I1042" s="58"/>
      <c r="J1042" s="58"/>
      <c r="K1042" s="9"/>
      <c r="L1042" s="5"/>
      <c r="M1042" s="3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3"/>
      <c r="AD1042" s="3"/>
      <c r="AE1042" s="3"/>
      <c r="AF1042" s="3"/>
      <c r="AG1042" s="3"/>
      <c r="AH1042" s="3"/>
      <c r="AI1042" s="3"/>
      <c r="AJ1042" s="3"/>
      <c r="AK1042" s="3"/>
      <c r="AL1042" s="43"/>
    </row>
    <row r="1043" spans="1:38" s="46" customFormat="1">
      <c r="A1043" s="26"/>
      <c r="B1043" s="1"/>
      <c r="C1043" s="18"/>
      <c r="D1043" s="18"/>
      <c r="E1043" s="2"/>
      <c r="F1043" s="54"/>
      <c r="G1043" s="58"/>
      <c r="H1043" s="58"/>
      <c r="I1043" s="58"/>
      <c r="J1043" s="58"/>
      <c r="K1043" s="9"/>
      <c r="L1043" s="5"/>
      <c r="M1043" s="3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3"/>
      <c r="AD1043" s="3"/>
      <c r="AE1043" s="3"/>
      <c r="AF1043" s="3"/>
      <c r="AG1043" s="3"/>
      <c r="AH1043" s="3"/>
      <c r="AI1043" s="3"/>
      <c r="AJ1043" s="3"/>
      <c r="AK1043" s="3"/>
      <c r="AL1043" s="43"/>
    </row>
    <row r="1044" spans="1:38" s="46" customFormat="1">
      <c r="A1044" s="26"/>
      <c r="B1044" s="1"/>
      <c r="C1044" s="18"/>
      <c r="D1044" s="18"/>
      <c r="E1044" s="2"/>
      <c r="F1044" s="54"/>
      <c r="G1044" s="58"/>
      <c r="H1044" s="58"/>
      <c r="I1044" s="58"/>
      <c r="J1044" s="58"/>
      <c r="K1044" s="9"/>
      <c r="L1044" s="5"/>
      <c r="M1044" s="3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3"/>
      <c r="AD1044" s="3"/>
      <c r="AE1044" s="3"/>
      <c r="AF1044" s="3"/>
      <c r="AG1044" s="3"/>
      <c r="AH1044" s="3"/>
      <c r="AI1044" s="3"/>
      <c r="AJ1044" s="3"/>
      <c r="AK1044" s="3"/>
      <c r="AL1044" s="43"/>
    </row>
    <row r="1045" spans="1:38" s="46" customFormat="1">
      <c r="A1045" s="26"/>
      <c r="B1045" s="1"/>
      <c r="C1045" s="18"/>
      <c r="D1045" s="18"/>
      <c r="E1045" s="2"/>
      <c r="F1045" s="54"/>
      <c r="G1045" s="58"/>
      <c r="H1045" s="58"/>
      <c r="I1045" s="58"/>
      <c r="J1045" s="58"/>
      <c r="K1045" s="9"/>
      <c r="L1045" s="5"/>
      <c r="M1045" s="3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3"/>
      <c r="AD1045" s="3"/>
      <c r="AE1045" s="3"/>
      <c r="AF1045" s="3"/>
      <c r="AG1045" s="3"/>
      <c r="AH1045" s="3"/>
      <c r="AI1045" s="3"/>
      <c r="AJ1045" s="3"/>
      <c r="AK1045" s="3"/>
      <c r="AL1045" s="43"/>
    </row>
    <row r="1046" spans="1:38" s="46" customFormat="1">
      <c r="A1046" s="26"/>
      <c r="B1046" s="1"/>
      <c r="C1046" s="18"/>
      <c r="D1046" s="18"/>
      <c r="E1046" s="2"/>
      <c r="F1046" s="54"/>
      <c r="G1046" s="58"/>
      <c r="H1046" s="58"/>
      <c r="I1046" s="58"/>
      <c r="J1046" s="58"/>
      <c r="K1046" s="9"/>
      <c r="L1046" s="5"/>
      <c r="M1046" s="3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3"/>
      <c r="AD1046" s="3"/>
      <c r="AE1046" s="3"/>
      <c r="AF1046" s="3"/>
      <c r="AG1046" s="3"/>
      <c r="AH1046" s="3"/>
      <c r="AI1046" s="3"/>
      <c r="AJ1046" s="3"/>
      <c r="AK1046" s="3"/>
      <c r="AL1046" s="43"/>
    </row>
    <row r="1047" spans="1:38" s="46" customFormat="1">
      <c r="A1047" s="26"/>
      <c r="B1047" s="1"/>
      <c r="C1047" s="18"/>
      <c r="D1047" s="18"/>
      <c r="E1047" s="2"/>
      <c r="F1047" s="54"/>
      <c r="G1047" s="58"/>
      <c r="H1047" s="58"/>
      <c r="I1047" s="58"/>
      <c r="J1047" s="58"/>
      <c r="K1047" s="9"/>
      <c r="L1047" s="5"/>
      <c r="M1047" s="3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3"/>
      <c r="AD1047" s="3"/>
      <c r="AE1047" s="3"/>
      <c r="AF1047" s="3"/>
      <c r="AG1047" s="3"/>
      <c r="AH1047" s="3"/>
      <c r="AI1047" s="3"/>
      <c r="AJ1047" s="3"/>
      <c r="AK1047" s="3"/>
      <c r="AL1047" s="43"/>
    </row>
    <row r="1048" spans="1:38" s="46" customFormat="1">
      <c r="A1048" s="26"/>
      <c r="B1048" s="1"/>
      <c r="C1048" s="18"/>
      <c r="D1048" s="18"/>
      <c r="E1048" s="2"/>
      <c r="F1048" s="54"/>
      <c r="G1048" s="58"/>
      <c r="H1048" s="58"/>
      <c r="I1048" s="58"/>
      <c r="J1048" s="58"/>
      <c r="K1048" s="9"/>
      <c r="L1048" s="5"/>
      <c r="M1048" s="3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3"/>
      <c r="AD1048" s="3"/>
      <c r="AE1048" s="3"/>
      <c r="AF1048" s="3"/>
      <c r="AG1048" s="3"/>
      <c r="AH1048" s="3"/>
      <c r="AI1048" s="3"/>
      <c r="AJ1048" s="3"/>
      <c r="AK1048" s="3"/>
      <c r="AL1048" s="43"/>
    </row>
    <row r="1049" spans="1:38" s="46" customFormat="1">
      <c r="A1049" s="26"/>
      <c r="B1049" s="1"/>
      <c r="C1049" s="18"/>
      <c r="D1049" s="18"/>
      <c r="E1049" s="2"/>
      <c r="F1049" s="54"/>
      <c r="G1049" s="58"/>
      <c r="H1049" s="58"/>
      <c r="I1049" s="58"/>
      <c r="J1049" s="58"/>
      <c r="K1049" s="9"/>
      <c r="L1049" s="5"/>
      <c r="M1049" s="3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3"/>
      <c r="AD1049" s="3"/>
      <c r="AE1049" s="3"/>
      <c r="AF1049" s="3"/>
      <c r="AG1049" s="3"/>
      <c r="AH1049" s="3"/>
      <c r="AI1049" s="3"/>
      <c r="AJ1049" s="3"/>
      <c r="AK1049" s="3"/>
      <c r="AL1049" s="43"/>
    </row>
    <row r="1050" spans="1:38" s="46" customFormat="1">
      <c r="A1050" s="26"/>
      <c r="B1050" s="1"/>
      <c r="C1050" s="18"/>
      <c r="D1050" s="18"/>
      <c r="E1050" s="2"/>
      <c r="F1050" s="54"/>
      <c r="G1050" s="58"/>
      <c r="H1050" s="58"/>
      <c r="I1050" s="58"/>
      <c r="J1050" s="58"/>
      <c r="K1050" s="9"/>
      <c r="L1050" s="5"/>
      <c r="M1050" s="3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3"/>
      <c r="AD1050" s="3"/>
      <c r="AE1050" s="3"/>
      <c r="AF1050" s="3"/>
      <c r="AG1050" s="3"/>
      <c r="AH1050" s="3"/>
      <c r="AI1050" s="3"/>
      <c r="AJ1050" s="3"/>
      <c r="AK1050" s="3"/>
      <c r="AL1050" s="43"/>
    </row>
    <row r="1051" spans="1:38" s="46" customFormat="1">
      <c r="A1051" s="26"/>
      <c r="B1051" s="1"/>
      <c r="C1051" s="18"/>
      <c r="D1051" s="18"/>
      <c r="E1051" s="2"/>
      <c r="F1051" s="54"/>
      <c r="G1051" s="58"/>
      <c r="H1051" s="58"/>
      <c r="I1051" s="58"/>
      <c r="J1051" s="58"/>
      <c r="K1051" s="9"/>
      <c r="L1051" s="5"/>
      <c r="M1051" s="3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3"/>
      <c r="AD1051" s="3"/>
      <c r="AE1051" s="3"/>
      <c r="AF1051" s="3"/>
      <c r="AG1051" s="3"/>
      <c r="AH1051" s="3"/>
      <c r="AI1051" s="3"/>
      <c r="AJ1051" s="3"/>
      <c r="AK1051" s="3"/>
      <c r="AL1051" s="43"/>
    </row>
    <row r="1052" spans="1:38" s="46" customFormat="1">
      <c r="A1052" s="26"/>
      <c r="B1052" s="1"/>
      <c r="C1052" s="18"/>
      <c r="D1052" s="18"/>
      <c r="E1052" s="2"/>
      <c r="F1052" s="54"/>
      <c r="G1052" s="58"/>
      <c r="H1052" s="58"/>
      <c r="I1052" s="58"/>
      <c r="J1052" s="58"/>
      <c r="K1052" s="9"/>
      <c r="L1052" s="5"/>
      <c r="M1052" s="3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3"/>
      <c r="AD1052" s="3"/>
      <c r="AE1052" s="3"/>
      <c r="AF1052" s="3"/>
      <c r="AG1052" s="3"/>
      <c r="AH1052" s="3"/>
      <c r="AI1052" s="3"/>
      <c r="AJ1052" s="3"/>
      <c r="AK1052" s="3"/>
      <c r="AL1052" s="43"/>
    </row>
    <row r="1053" spans="1:38" s="46" customFormat="1">
      <c r="A1053" s="26"/>
      <c r="B1053" s="1"/>
      <c r="C1053" s="18"/>
      <c r="D1053" s="18"/>
      <c r="E1053" s="2"/>
      <c r="F1053" s="54"/>
      <c r="G1053" s="58"/>
      <c r="H1053" s="58"/>
      <c r="I1053" s="58"/>
      <c r="J1053" s="58"/>
      <c r="K1053" s="9"/>
      <c r="L1053" s="5"/>
      <c r="M1053" s="3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3"/>
      <c r="AD1053" s="3"/>
      <c r="AE1053" s="3"/>
      <c r="AF1053" s="3"/>
      <c r="AG1053" s="3"/>
      <c r="AH1053" s="3"/>
      <c r="AI1053" s="3"/>
      <c r="AJ1053" s="3"/>
      <c r="AK1053" s="3"/>
      <c r="AL1053" s="43"/>
    </row>
    <row r="1054" spans="1:38" s="46" customFormat="1">
      <c r="A1054" s="26"/>
      <c r="B1054" s="1"/>
      <c r="C1054" s="18"/>
      <c r="D1054" s="18"/>
      <c r="E1054" s="2"/>
      <c r="F1054" s="54"/>
      <c r="G1054" s="58"/>
      <c r="H1054" s="58"/>
      <c r="I1054" s="58"/>
      <c r="J1054" s="58"/>
      <c r="K1054" s="9"/>
      <c r="L1054" s="5"/>
      <c r="M1054" s="3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3"/>
      <c r="AD1054" s="3"/>
      <c r="AE1054" s="3"/>
      <c r="AF1054" s="3"/>
      <c r="AG1054" s="3"/>
      <c r="AH1054" s="3"/>
      <c r="AI1054" s="3"/>
      <c r="AJ1054" s="3"/>
      <c r="AK1054" s="3"/>
      <c r="AL1054" s="43"/>
    </row>
    <row r="1055" spans="1:38" s="46" customFormat="1">
      <c r="A1055" s="26"/>
      <c r="B1055" s="1"/>
      <c r="C1055" s="18"/>
      <c r="D1055" s="18"/>
      <c r="E1055" s="2"/>
      <c r="F1055" s="54"/>
      <c r="G1055" s="58"/>
      <c r="H1055" s="58"/>
      <c r="I1055" s="58"/>
      <c r="J1055" s="58"/>
      <c r="K1055" s="9"/>
      <c r="L1055" s="5"/>
      <c r="M1055" s="3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3"/>
      <c r="AD1055" s="3"/>
      <c r="AE1055" s="3"/>
      <c r="AF1055" s="3"/>
      <c r="AG1055" s="3"/>
      <c r="AH1055" s="3"/>
      <c r="AI1055" s="3"/>
      <c r="AJ1055" s="3"/>
      <c r="AK1055" s="3"/>
      <c r="AL1055" s="43"/>
    </row>
    <row r="1056" spans="1:38" s="46" customFormat="1">
      <c r="A1056" s="26"/>
      <c r="B1056" s="1"/>
      <c r="C1056" s="18"/>
      <c r="D1056" s="18"/>
      <c r="E1056" s="2"/>
      <c r="F1056" s="54"/>
      <c r="G1056" s="58"/>
      <c r="H1056" s="58"/>
      <c r="I1056" s="58"/>
      <c r="J1056" s="58"/>
      <c r="K1056" s="9"/>
      <c r="L1056" s="5"/>
      <c r="M1056" s="3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3"/>
      <c r="AD1056" s="3"/>
      <c r="AE1056" s="3"/>
      <c r="AF1056" s="3"/>
      <c r="AG1056" s="3"/>
      <c r="AH1056" s="3"/>
      <c r="AI1056" s="3"/>
      <c r="AJ1056" s="3"/>
      <c r="AK1056" s="3"/>
      <c r="AL1056" s="43"/>
    </row>
    <row r="1057" spans="1:38" s="46" customFormat="1">
      <c r="A1057" s="26"/>
      <c r="B1057" s="1"/>
      <c r="C1057" s="18"/>
      <c r="D1057" s="18"/>
      <c r="E1057" s="2"/>
      <c r="F1057" s="54"/>
      <c r="G1057" s="58"/>
      <c r="H1057" s="58"/>
      <c r="I1057" s="58"/>
      <c r="J1057" s="58"/>
      <c r="K1057" s="9"/>
      <c r="L1057" s="5"/>
      <c r="M1057" s="3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3"/>
      <c r="AD1057" s="3"/>
      <c r="AE1057" s="3"/>
      <c r="AF1057" s="3"/>
      <c r="AG1057" s="3"/>
      <c r="AH1057" s="3"/>
      <c r="AI1057" s="3"/>
      <c r="AJ1057" s="3"/>
      <c r="AK1057" s="3"/>
      <c r="AL1057" s="43"/>
    </row>
    <row r="1058" spans="1:38" s="46" customFormat="1">
      <c r="A1058" s="26"/>
      <c r="B1058" s="1"/>
      <c r="C1058" s="18"/>
      <c r="D1058" s="18"/>
      <c r="E1058" s="2"/>
      <c r="F1058" s="54"/>
      <c r="G1058" s="58"/>
      <c r="H1058" s="58"/>
      <c r="I1058" s="58"/>
      <c r="J1058" s="58"/>
      <c r="K1058" s="9"/>
      <c r="L1058" s="5"/>
      <c r="M1058" s="3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3"/>
      <c r="AD1058" s="3"/>
      <c r="AE1058" s="3"/>
      <c r="AF1058" s="3"/>
      <c r="AG1058" s="3"/>
      <c r="AH1058" s="3"/>
      <c r="AI1058" s="3"/>
      <c r="AJ1058" s="3"/>
      <c r="AK1058" s="3"/>
      <c r="AL1058" s="43"/>
    </row>
    <row r="1059" spans="1:38" s="46" customFormat="1">
      <c r="A1059" s="26"/>
      <c r="B1059" s="1"/>
      <c r="C1059" s="18"/>
      <c r="D1059" s="18"/>
      <c r="E1059" s="2"/>
      <c r="F1059" s="54"/>
      <c r="G1059" s="58"/>
      <c r="H1059" s="58"/>
      <c r="I1059" s="58"/>
      <c r="J1059" s="58"/>
      <c r="K1059" s="9"/>
      <c r="L1059" s="5"/>
      <c r="M1059" s="3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3"/>
      <c r="AD1059" s="3"/>
      <c r="AE1059" s="3"/>
      <c r="AF1059" s="3"/>
      <c r="AG1059" s="3"/>
      <c r="AH1059" s="3"/>
      <c r="AI1059" s="3"/>
      <c r="AJ1059" s="3"/>
      <c r="AK1059" s="3"/>
      <c r="AL1059" s="43"/>
    </row>
    <row r="1060" spans="1:38" s="46" customFormat="1">
      <c r="A1060" s="26"/>
      <c r="B1060" s="1"/>
      <c r="C1060" s="18"/>
      <c r="D1060" s="18"/>
      <c r="E1060" s="2"/>
      <c r="F1060" s="54"/>
      <c r="G1060" s="58"/>
      <c r="H1060" s="58"/>
      <c r="I1060" s="58"/>
      <c r="J1060" s="58"/>
      <c r="K1060" s="9"/>
      <c r="L1060" s="5"/>
      <c r="M1060" s="3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3"/>
      <c r="AD1060" s="3"/>
      <c r="AE1060" s="3"/>
      <c r="AF1060" s="3"/>
      <c r="AG1060" s="3"/>
      <c r="AH1060" s="3"/>
      <c r="AI1060" s="3"/>
      <c r="AJ1060" s="3"/>
      <c r="AK1060" s="3"/>
      <c r="AL1060" s="43"/>
    </row>
    <row r="1061" spans="1:38" s="46" customFormat="1">
      <c r="A1061" s="26"/>
      <c r="B1061" s="1"/>
      <c r="C1061" s="18"/>
      <c r="D1061" s="18"/>
      <c r="E1061" s="2"/>
      <c r="F1061" s="54"/>
      <c r="G1061" s="58"/>
      <c r="H1061" s="58"/>
      <c r="I1061" s="58"/>
      <c r="J1061" s="58"/>
      <c r="K1061" s="9"/>
      <c r="L1061" s="5"/>
      <c r="M1061" s="3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3"/>
      <c r="AD1061" s="3"/>
      <c r="AE1061" s="3"/>
      <c r="AF1061" s="3"/>
      <c r="AG1061" s="3"/>
      <c r="AH1061" s="3"/>
      <c r="AI1061" s="3"/>
      <c r="AJ1061" s="3"/>
      <c r="AK1061" s="3"/>
      <c r="AL1061" s="43"/>
    </row>
    <row r="1062" spans="1:38" s="46" customFormat="1">
      <c r="A1062" s="26"/>
      <c r="B1062" s="1"/>
      <c r="C1062" s="18"/>
      <c r="D1062" s="18"/>
      <c r="E1062" s="2"/>
      <c r="F1062" s="54"/>
      <c r="G1062" s="58"/>
      <c r="H1062" s="58"/>
      <c r="I1062" s="58"/>
      <c r="J1062" s="58"/>
      <c r="K1062" s="9"/>
      <c r="L1062" s="5"/>
      <c r="M1062" s="3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3"/>
      <c r="AD1062" s="3"/>
      <c r="AE1062" s="3"/>
      <c r="AF1062" s="3"/>
      <c r="AG1062" s="3"/>
      <c r="AH1062" s="3"/>
      <c r="AI1062" s="3"/>
      <c r="AJ1062" s="3"/>
      <c r="AK1062" s="3"/>
      <c r="AL1062" s="43"/>
    </row>
    <row r="1063" spans="1:38" s="46" customFormat="1">
      <c r="A1063" s="26"/>
      <c r="B1063" s="1"/>
      <c r="C1063" s="18"/>
      <c r="D1063" s="18"/>
      <c r="E1063" s="2"/>
      <c r="F1063" s="54"/>
      <c r="G1063" s="58"/>
      <c r="H1063" s="58"/>
      <c r="I1063" s="58"/>
      <c r="J1063" s="58"/>
      <c r="K1063" s="9"/>
      <c r="L1063" s="5"/>
      <c r="M1063" s="3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3"/>
      <c r="AD1063" s="3"/>
      <c r="AE1063" s="3"/>
      <c r="AF1063" s="3"/>
      <c r="AG1063" s="3"/>
      <c r="AH1063" s="3"/>
      <c r="AI1063" s="3"/>
      <c r="AJ1063" s="3"/>
      <c r="AK1063" s="3"/>
      <c r="AL1063" s="43"/>
    </row>
    <row r="1064" spans="1:38" s="46" customFormat="1">
      <c r="A1064" s="26"/>
      <c r="B1064" s="1"/>
      <c r="C1064" s="18"/>
      <c r="D1064" s="18"/>
      <c r="E1064" s="2"/>
      <c r="F1064" s="54"/>
      <c r="G1064" s="58"/>
      <c r="H1064" s="58"/>
      <c r="I1064" s="58"/>
      <c r="J1064" s="58"/>
      <c r="K1064" s="9"/>
      <c r="L1064" s="5"/>
      <c r="M1064" s="3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3"/>
      <c r="AD1064" s="3"/>
      <c r="AE1064" s="3"/>
      <c r="AF1064" s="3"/>
      <c r="AG1064" s="3"/>
      <c r="AH1064" s="3"/>
      <c r="AI1064" s="3"/>
      <c r="AJ1064" s="3"/>
      <c r="AK1064" s="3"/>
      <c r="AL1064" s="43"/>
    </row>
    <row r="1065" spans="1:38" s="46" customFormat="1">
      <c r="A1065" s="26"/>
      <c r="B1065" s="1"/>
      <c r="C1065" s="18"/>
      <c r="D1065" s="18"/>
      <c r="E1065" s="2"/>
      <c r="F1065" s="54"/>
      <c r="G1065" s="58"/>
      <c r="H1065" s="58"/>
      <c r="I1065" s="58"/>
      <c r="J1065" s="58"/>
      <c r="K1065" s="9"/>
      <c r="L1065" s="5"/>
      <c r="M1065" s="3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3"/>
      <c r="AD1065" s="3"/>
      <c r="AE1065" s="3"/>
      <c r="AF1065" s="3"/>
      <c r="AG1065" s="3"/>
      <c r="AH1065" s="3"/>
      <c r="AI1065" s="3"/>
      <c r="AJ1065" s="3"/>
      <c r="AK1065" s="3"/>
      <c r="AL1065" s="43"/>
    </row>
    <row r="1066" spans="1:38" s="46" customFormat="1">
      <c r="A1066" s="26"/>
      <c r="B1066" s="1"/>
      <c r="C1066" s="18"/>
      <c r="D1066" s="18"/>
      <c r="E1066" s="2"/>
      <c r="F1066" s="54"/>
      <c r="G1066" s="58"/>
      <c r="H1066" s="58"/>
      <c r="I1066" s="58"/>
      <c r="J1066" s="58"/>
      <c r="K1066" s="9"/>
      <c r="L1066" s="5"/>
      <c r="M1066" s="3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3"/>
      <c r="AD1066" s="3"/>
      <c r="AE1066" s="3"/>
      <c r="AF1066" s="3"/>
      <c r="AG1066" s="3"/>
      <c r="AH1066" s="3"/>
      <c r="AI1066" s="3"/>
      <c r="AJ1066" s="3"/>
      <c r="AK1066" s="3"/>
      <c r="AL1066" s="43"/>
    </row>
    <row r="1067" spans="1:38" s="46" customFormat="1">
      <c r="A1067" s="26"/>
      <c r="B1067" s="1"/>
      <c r="C1067" s="18"/>
      <c r="D1067" s="18"/>
      <c r="E1067" s="2"/>
      <c r="F1067" s="54"/>
      <c r="G1067" s="58"/>
      <c r="H1067" s="58"/>
      <c r="I1067" s="58"/>
      <c r="J1067" s="58"/>
      <c r="K1067" s="9"/>
      <c r="L1067" s="5"/>
      <c r="M1067" s="3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3"/>
      <c r="AD1067" s="3"/>
      <c r="AE1067" s="3"/>
      <c r="AF1067" s="3"/>
      <c r="AG1067" s="3"/>
      <c r="AH1067" s="3"/>
      <c r="AI1067" s="3"/>
      <c r="AJ1067" s="3"/>
      <c r="AK1067" s="3"/>
      <c r="AL1067" s="43"/>
    </row>
    <row r="1068" spans="1:38" s="46" customFormat="1">
      <c r="A1068" s="26"/>
      <c r="B1068" s="1"/>
      <c r="C1068" s="18"/>
      <c r="D1068" s="18"/>
      <c r="E1068" s="2"/>
      <c r="F1068" s="54"/>
      <c r="G1068" s="58"/>
      <c r="H1068" s="58"/>
      <c r="I1068" s="58"/>
      <c r="J1068" s="58"/>
      <c r="K1068" s="9"/>
      <c r="L1068" s="5"/>
      <c r="M1068" s="3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3"/>
      <c r="AD1068" s="3"/>
      <c r="AE1068" s="3"/>
      <c r="AF1068" s="3"/>
      <c r="AG1068" s="3"/>
      <c r="AH1068" s="3"/>
      <c r="AI1068" s="3"/>
      <c r="AJ1068" s="3"/>
      <c r="AK1068" s="3"/>
      <c r="AL1068" s="43"/>
    </row>
    <row r="1069" spans="1:38" s="46" customFormat="1">
      <c r="A1069" s="26"/>
      <c r="B1069" s="1"/>
      <c r="C1069" s="18"/>
      <c r="D1069" s="18"/>
      <c r="E1069" s="2"/>
      <c r="F1069" s="54"/>
      <c r="G1069" s="58"/>
      <c r="H1069" s="58"/>
      <c r="I1069" s="58"/>
      <c r="J1069" s="58"/>
      <c r="K1069" s="9"/>
      <c r="L1069" s="5"/>
      <c r="M1069" s="3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3"/>
      <c r="AD1069" s="3"/>
      <c r="AE1069" s="3"/>
      <c r="AF1069" s="3"/>
      <c r="AG1069" s="3"/>
      <c r="AH1069" s="3"/>
      <c r="AI1069" s="3"/>
      <c r="AJ1069" s="3"/>
      <c r="AK1069" s="3"/>
      <c r="AL1069" s="43"/>
    </row>
    <row r="1070" spans="1:38" s="46" customFormat="1">
      <c r="A1070" s="26"/>
      <c r="B1070" s="1"/>
      <c r="C1070" s="18"/>
      <c r="D1070" s="18"/>
      <c r="E1070" s="2"/>
      <c r="F1070" s="54"/>
      <c r="G1070" s="58"/>
      <c r="H1070" s="58"/>
      <c r="I1070" s="58"/>
      <c r="J1070" s="58"/>
      <c r="K1070" s="9"/>
      <c r="L1070" s="5"/>
      <c r="M1070" s="3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3"/>
      <c r="AD1070" s="3"/>
      <c r="AE1070" s="3"/>
      <c r="AF1070" s="3"/>
      <c r="AG1070" s="3"/>
      <c r="AH1070" s="3"/>
      <c r="AI1070" s="3"/>
      <c r="AJ1070" s="3"/>
      <c r="AK1070" s="3"/>
      <c r="AL1070" s="43"/>
    </row>
    <row r="1071" spans="1:38" s="46" customFormat="1">
      <c r="A1071" s="26"/>
      <c r="B1071" s="1"/>
      <c r="C1071" s="18"/>
      <c r="D1071" s="18"/>
      <c r="E1071" s="2"/>
      <c r="F1071" s="54"/>
      <c r="G1071" s="58"/>
      <c r="H1071" s="58"/>
      <c r="I1071" s="58"/>
      <c r="J1071" s="58"/>
      <c r="K1071" s="9"/>
      <c r="L1071" s="5"/>
      <c r="M1071" s="3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3"/>
      <c r="AD1071" s="3"/>
      <c r="AE1071" s="3"/>
      <c r="AF1071" s="3"/>
      <c r="AG1071" s="3"/>
      <c r="AH1071" s="3"/>
      <c r="AI1071" s="3"/>
      <c r="AJ1071" s="3"/>
      <c r="AK1071" s="3"/>
      <c r="AL1071" s="43"/>
    </row>
    <row r="1072" spans="1:38" s="46" customFormat="1">
      <c r="A1072" s="26"/>
      <c r="B1072" s="1"/>
      <c r="C1072" s="18"/>
      <c r="D1072" s="18"/>
      <c r="E1072" s="2"/>
      <c r="F1072" s="54"/>
      <c r="G1072" s="58"/>
      <c r="H1072" s="58"/>
      <c r="I1072" s="58"/>
      <c r="J1072" s="58"/>
      <c r="K1072" s="9"/>
      <c r="L1072" s="5"/>
      <c r="M1072" s="3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3"/>
      <c r="AD1072" s="3"/>
      <c r="AE1072" s="3"/>
      <c r="AF1072" s="3"/>
      <c r="AG1072" s="3"/>
      <c r="AH1072" s="3"/>
      <c r="AI1072" s="3"/>
      <c r="AJ1072" s="3"/>
      <c r="AK1072" s="3"/>
      <c r="AL1072" s="43"/>
    </row>
    <row r="1073" spans="1:38" s="46" customFormat="1">
      <c r="A1073" s="26"/>
      <c r="B1073" s="1"/>
      <c r="C1073" s="18"/>
      <c r="D1073" s="18"/>
      <c r="E1073" s="2"/>
      <c r="F1073" s="54"/>
      <c r="G1073" s="58"/>
      <c r="H1073" s="58"/>
      <c r="I1073" s="58"/>
      <c r="J1073" s="58"/>
      <c r="K1073" s="9"/>
      <c r="L1073" s="5"/>
      <c r="M1073" s="3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3"/>
      <c r="AD1073" s="3"/>
      <c r="AE1073" s="3"/>
      <c r="AF1073" s="3"/>
      <c r="AG1073" s="3"/>
      <c r="AH1073" s="3"/>
      <c r="AI1073" s="3"/>
      <c r="AJ1073" s="3"/>
      <c r="AK1073" s="3"/>
      <c r="AL1073" s="43"/>
    </row>
    <row r="1074" spans="1:38" s="46" customFormat="1">
      <c r="A1074" s="26"/>
      <c r="B1074" s="1"/>
      <c r="C1074" s="18"/>
      <c r="D1074" s="18"/>
      <c r="E1074" s="2"/>
      <c r="F1074" s="54"/>
      <c r="G1074" s="58"/>
      <c r="H1074" s="58"/>
      <c r="I1074" s="58"/>
      <c r="J1074" s="58"/>
      <c r="K1074" s="9"/>
      <c r="L1074" s="5"/>
      <c r="M1074" s="3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3"/>
      <c r="AD1074" s="3"/>
      <c r="AE1074" s="3"/>
      <c r="AF1074" s="3"/>
      <c r="AG1074" s="3"/>
      <c r="AH1074" s="3"/>
      <c r="AI1074" s="3"/>
      <c r="AJ1074" s="3"/>
      <c r="AK1074" s="3"/>
      <c r="AL1074" s="43"/>
    </row>
    <row r="1075" spans="1:38" s="46" customFormat="1">
      <c r="A1075" s="26"/>
      <c r="B1075" s="1"/>
      <c r="C1075" s="18"/>
      <c r="D1075" s="18"/>
      <c r="E1075" s="2"/>
      <c r="F1075" s="54"/>
      <c r="G1075" s="58"/>
      <c r="H1075" s="58"/>
      <c r="I1075" s="58"/>
      <c r="J1075" s="58"/>
      <c r="K1075" s="9"/>
      <c r="L1075" s="5"/>
      <c r="M1075" s="3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3"/>
      <c r="AD1075" s="3"/>
      <c r="AE1075" s="3"/>
      <c r="AF1075" s="3"/>
      <c r="AG1075" s="3"/>
      <c r="AH1075" s="3"/>
      <c r="AI1075" s="3"/>
      <c r="AJ1075" s="3"/>
      <c r="AK1075" s="3"/>
      <c r="AL1075" s="43"/>
    </row>
    <row r="1076" spans="1:38" s="46" customFormat="1">
      <c r="A1076" s="26"/>
      <c r="B1076" s="1"/>
      <c r="C1076" s="18"/>
      <c r="D1076" s="18"/>
      <c r="E1076" s="2"/>
      <c r="F1076" s="54"/>
      <c r="G1076" s="58"/>
      <c r="H1076" s="58"/>
      <c r="I1076" s="58"/>
      <c r="J1076" s="58"/>
      <c r="K1076" s="9"/>
      <c r="L1076" s="5"/>
      <c r="M1076" s="3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3"/>
      <c r="AD1076" s="3"/>
      <c r="AE1076" s="3"/>
      <c r="AF1076" s="3"/>
      <c r="AG1076" s="3"/>
      <c r="AH1076" s="3"/>
      <c r="AI1076" s="3"/>
      <c r="AJ1076" s="3"/>
      <c r="AK1076" s="3"/>
      <c r="AL1076" s="43"/>
    </row>
    <row r="1077" spans="1:38" s="46" customFormat="1">
      <c r="A1077" s="26"/>
      <c r="B1077" s="1"/>
      <c r="C1077" s="18"/>
      <c r="D1077" s="18"/>
      <c r="E1077" s="2"/>
      <c r="F1077" s="54"/>
      <c r="G1077" s="58"/>
      <c r="H1077" s="58"/>
      <c r="I1077" s="58"/>
      <c r="J1077" s="58"/>
      <c r="K1077" s="9"/>
      <c r="L1077" s="5"/>
      <c r="M1077" s="3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3"/>
      <c r="AD1077" s="3"/>
      <c r="AE1077" s="3"/>
      <c r="AF1077" s="3"/>
      <c r="AG1077" s="3"/>
      <c r="AH1077" s="3"/>
      <c r="AI1077" s="3"/>
      <c r="AJ1077" s="3"/>
      <c r="AK1077" s="3"/>
      <c r="AL1077" s="43"/>
    </row>
    <row r="1078" spans="1:38" s="46" customFormat="1">
      <c r="A1078" s="26"/>
      <c r="B1078" s="1"/>
      <c r="C1078" s="18"/>
      <c r="D1078" s="18"/>
      <c r="E1078" s="2"/>
      <c r="F1078" s="54"/>
      <c r="G1078" s="58"/>
      <c r="H1078" s="58"/>
      <c r="I1078" s="58"/>
      <c r="J1078" s="58"/>
      <c r="K1078" s="9"/>
      <c r="L1078" s="5"/>
      <c r="M1078" s="3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3"/>
      <c r="AD1078" s="3"/>
      <c r="AE1078" s="3"/>
      <c r="AF1078" s="3"/>
      <c r="AG1078" s="3"/>
      <c r="AH1078" s="3"/>
      <c r="AI1078" s="3"/>
      <c r="AJ1078" s="3"/>
      <c r="AK1078" s="3"/>
      <c r="AL1078" s="43"/>
    </row>
    <row r="1079" spans="1:38" s="46" customFormat="1">
      <c r="A1079" s="26"/>
      <c r="B1079" s="1"/>
      <c r="C1079" s="18"/>
      <c r="D1079" s="18"/>
      <c r="E1079" s="2"/>
      <c r="F1079" s="54"/>
      <c r="G1079" s="58"/>
      <c r="H1079" s="58"/>
      <c r="I1079" s="58"/>
      <c r="J1079" s="58"/>
      <c r="K1079" s="9"/>
      <c r="L1079" s="5"/>
      <c r="M1079" s="3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3"/>
      <c r="AD1079" s="3"/>
      <c r="AE1079" s="3"/>
      <c r="AF1079" s="3"/>
      <c r="AG1079" s="3"/>
      <c r="AH1079" s="3"/>
      <c r="AI1079" s="3"/>
      <c r="AJ1079" s="3"/>
      <c r="AK1079" s="3"/>
      <c r="AL1079" s="43"/>
    </row>
    <row r="1080" spans="1:38" s="46" customFormat="1">
      <c r="A1080" s="26"/>
      <c r="B1080" s="1"/>
      <c r="C1080" s="18"/>
      <c r="D1080" s="18"/>
      <c r="E1080" s="2"/>
      <c r="F1080" s="54"/>
      <c r="G1080" s="58"/>
      <c r="H1080" s="58"/>
      <c r="I1080" s="58"/>
      <c r="J1080" s="58"/>
      <c r="K1080" s="9"/>
      <c r="L1080" s="5"/>
      <c r="M1080" s="3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3"/>
      <c r="AD1080" s="3"/>
      <c r="AE1080" s="3"/>
      <c r="AF1080" s="3"/>
      <c r="AG1080" s="3"/>
      <c r="AH1080" s="3"/>
      <c r="AI1080" s="3"/>
      <c r="AJ1080" s="3"/>
      <c r="AK1080" s="3"/>
      <c r="AL1080" s="43"/>
    </row>
    <row r="1081" spans="1:38" s="46" customFormat="1">
      <c r="A1081" s="26"/>
      <c r="B1081" s="1"/>
      <c r="C1081" s="18"/>
      <c r="D1081" s="18"/>
      <c r="E1081" s="2"/>
      <c r="F1081" s="54"/>
      <c r="G1081" s="58"/>
      <c r="H1081" s="58"/>
      <c r="I1081" s="58"/>
      <c r="J1081" s="58"/>
      <c r="K1081" s="9"/>
      <c r="L1081" s="5"/>
      <c r="M1081" s="3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3"/>
      <c r="AD1081" s="3"/>
      <c r="AE1081" s="3"/>
      <c r="AF1081" s="3"/>
      <c r="AG1081" s="3"/>
      <c r="AH1081" s="3"/>
      <c r="AI1081" s="3"/>
      <c r="AJ1081" s="3"/>
      <c r="AK1081" s="3"/>
      <c r="AL1081" s="43"/>
    </row>
    <row r="1082" spans="1:38" s="46" customFormat="1">
      <c r="A1082" s="26"/>
      <c r="B1082" s="1"/>
      <c r="C1082" s="18"/>
      <c r="D1082" s="18"/>
      <c r="E1082" s="2"/>
      <c r="F1082" s="54"/>
      <c r="G1082" s="58"/>
      <c r="H1082" s="58"/>
      <c r="I1082" s="58"/>
      <c r="J1082" s="58"/>
      <c r="K1082" s="9"/>
      <c r="L1082" s="5"/>
      <c r="M1082" s="3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3"/>
      <c r="AD1082" s="3"/>
      <c r="AE1082" s="3"/>
      <c r="AF1082" s="3"/>
      <c r="AG1082" s="3"/>
      <c r="AH1082" s="3"/>
      <c r="AI1082" s="3"/>
      <c r="AJ1082" s="3"/>
      <c r="AK1082" s="3"/>
      <c r="AL1082" s="43"/>
    </row>
    <row r="1083" spans="1:38" s="46" customFormat="1">
      <c r="A1083" s="26"/>
      <c r="B1083" s="1"/>
      <c r="C1083" s="18"/>
      <c r="D1083" s="18"/>
      <c r="E1083" s="2"/>
      <c r="F1083" s="54"/>
      <c r="G1083" s="58"/>
      <c r="H1083" s="58"/>
      <c r="I1083" s="58"/>
      <c r="J1083" s="58"/>
      <c r="K1083" s="9"/>
      <c r="L1083" s="5"/>
      <c r="M1083" s="3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3"/>
      <c r="AD1083" s="3"/>
      <c r="AE1083" s="3"/>
      <c r="AF1083" s="3"/>
      <c r="AG1083" s="3"/>
      <c r="AH1083" s="3"/>
      <c r="AI1083" s="3"/>
      <c r="AJ1083" s="3"/>
      <c r="AK1083" s="3"/>
      <c r="AL1083" s="43"/>
    </row>
    <row r="1084" spans="1:38" s="46" customFormat="1">
      <c r="A1084" s="26"/>
      <c r="B1084" s="1"/>
      <c r="C1084" s="18"/>
      <c r="D1084" s="18"/>
      <c r="E1084" s="2"/>
      <c r="F1084" s="54"/>
      <c r="G1084" s="58"/>
      <c r="H1084" s="58"/>
      <c r="I1084" s="58"/>
      <c r="J1084" s="58"/>
      <c r="K1084" s="9"/>
      <c r="L1084" s="5"/>
      <c r="M1084" s="3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3"/>
      <c r="AD1084" s="3"/>
      <c r="AE1084" s="3"/>
      <c r="AF1084" s="3"/>
      <c r="AG1084" s="3"/>
      <c r="AH1084" s="3"/>
      <c r="AI1084" s="3"/>
      <c r="AJ1084" s="3"/>
      <c r="AK1084" s="3"/>
      <c r="AL1084" s="43"/>
    </row>
    <row r="1085" spans="1:38" s="46" customFormat="1">
      <c r="A1085" s="26"/>
      <c r="B1085" s="1"/>
      <c r="C1085" s="18"/>
      <c r="D1085" s="18"/>
      <c r="E1085" s="2"/>
      <c r="F1085" s="54"/>
      <c r="G1085" s="58"/>
      <c r="H1085" s="58"/>
      <c r="I1085" s="58"/>
      <c r="J1085" s="58"/>
      <c r="K1085" s="9"/>
      <c r="L1085" s="5"/>
      <c r="M1085" s="3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3"/>
      <c r="AD1085" s="3"/>
      <c r="AE1085" s="3"/>
      <c r="AF1085" s="3"/>
      <c r="AG1085" s="3"/>
      <c r="AH1085" s="3"/>
      <c r="AI1085" s="3"/>
      <c r="AJ1085" s="3"/>
      <c r="AK1085" s="3"/>
      <c r="AL1085" s="43"/>
    </row>
    <row r="1086" spans="1:38" s="46" customFormat="1">
      <c r="A1086" s="26"/>
      <c r="B1086" s="1"/>
      <c r="C1086" s="18"/>
      <c r="D1086" s="18"/>
      <c r="E1086" s="2"/>
      <c r="F1086" s="54"/>
      <c r="G1086" s="58"/>
      <c r="H1086" s="58"/>
      <c r="I1086" s="58"/>
      <c r="J1086" s="58"/>
      <c r="K1086" s="9"/>
      <c r="L1086" s="5"/>
      <c r="M1086" s="3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3"/>
      <c r="AD1086" s="3"/>
      <c r="AE1086" s="3"/>
      <c r="AF1086" s="3"/>
      <c r="AG1086" s="3"/>
      <c r="AH1086" s="3"/>
      <c r="AI1086" s="3"/>
      <c r="AJ1086" s="3"/>
      <c r="AK1086" s="3"/>
      <c r="AL1086" s="43"/>
    </row>
    <row r="1087" spans="1:38" s="46" customFormat="1">
      <c r="A1087" s="26"/>
      <c r="B1087" s="1"/>
      <c r="C1087" s="18"/>
      <c r="D1087" s="18"/>
      <c r="E1087" s="2"/>
      <c r="F1087" s="54"/>
      <c r="G1087" s="58"/>
      <c r="H1087" s="58"/>
      <c r="I1087" s="58"/>
      <c r="J1087" s="58"/>
      <c r="K1087" s="9"/>
      <c r="L1087" s="5"/>
      <c r="M1087" s="3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3"/>
      <c r="AD1087" s="3"/>
      <c r="AE1087" s="3"/>
      <c r="AF1087" s="3"/>
      <c r="AG1087" s="3"/>
      <c r="AH1087" s="3"/>
      <c r="AI1087" s="3"/>
      <c r="AJ1087" s="3"/>
      <c r="AK1087" s="3"/>
      <c r="AL1087" s="43"/>
    </row>
    <row r="1088" spans="1:38" s="46" customFormat="1">
      <c r="A1088" s="26"/>
      <c r="B1088" s="1"/>
      <c r="C1088" s="18"/>
      <c r="D1088" s="18"/>
      <c r="E1088" s="2"/>
      <c r="F1088" s="54"/>
      <c r="G1088" s="58"/>
      <c r="H1088" s="58"/>
      <c r="I1088" s="58"/>
      <c r="J1088" s="58"/>
      <c r="K1088" s="9"/>
      <c r="L1088" s="5"/>
      <c r="M1088" s="3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3"/>
      <c r="AD1088" s="3"/>
      <c r="AE1088" s="3"/>
      <c r="AF1088" s="3"/>
      <c r="AG1088" s="3"/>
      <c r="AH1088" s="3"/>
      <c r="AI1088" s="3"/>
      <c r="AJ1088" s="3"/>
      <c r="AK1088" s="3"/>
      <c r="AL1088" s="43"/>
    </row>
    <row r="1089" spans="1:38" s="46" customFormat="1">
      <c r="A1089" s="26"/>
      <c r="B1089" s="1"/>
      <c r="C1089" s="18"/>
      <c r="D1089" s="18"/>
      <c r="E1089" s="2"/>
      <c r="F1089" s="54"/>
      <c r="G1089" s="58"/>
      <c r="H1089" s="58"/>
      <c r="I1089" s="58"/>
      <c r="J1089" s="58"/>
      <c r="K1089" s="9"/>
      <c r="L1089" s="5"/>
      <c r="M1089" s="3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3"/>
      <c r="AD1089" s="3"/>
      <c r="AE1089" s="3"/>
      <c r="AF1089" s="3"/>
      <c r="AG1089" s="3"/>
      <c r="AH1089" s="3"/>
      <c r="AI1089" s="3"/>
      <c r="AJ1089" s="3"/>
      <c r="AK1089" s="3"/>
      <c r="AL1089" s="43"/>
    </row>
    <row r="1090" spans="1:38" s="46" customFormat="1">
      <c r="A1090" s="26"/>
      <c r="B1090" s="1"/>
      <c r="C1090" s="18"/>
      <c r="D1090" s="18"/>
      <c r="E1090" s="2"/>
      <c r="F1090" s="54"/>
      <c r="G1090" s="58"/>
      <c r="H1090" s="58"/>
      <c r="I1090" s="58"/>
      <c r="J1090" s="58"/>
      <c r="K1090" s="9"/>
      <c r="L1090" s="5"/>
      <c r="M1090" s="3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3"/>
      <c r="AD1090" s="3"/>
      <c r="AE1090" s="3"/>
      <c r="AF1090" s="3"/>
      <c r="AG1090" s="3"/>
      <c r="AH1090" s="3"/>
      <c r="AI1090" s="3"/>
      <c r="AJ1090" s="3"/>
      <c r="AK1090" s="3"/>
      <c r="AL1090" s="43"/>
    </row>
    <row r="1091" spans="1:38" s="46" customFormat="1">
      <c r="A1091" s="26"/>
      <c r="B1091" s="1"/>
      <c r="C1091" s="18"/>
      <c r="D1091" s="18"/>
      <c r="E1091" s="2"/>
      <c r="F1091" s="54"/>
      <c r="G1091" s="58"/>
      <c r="H1091" s="58"/>
      <c r="I1091" s="58"/>
      <c r="J1091" s="58"/>
      <c r="K1091" s="9"/>
      <c r="L1091" s="5"/>
      <c r="M1091" s="3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3"/>
      <c r="AD1091" s="3"/>
      <c r="AE1091" s="3"/>
      <c r="AF1091" s="3"/>
      <c r="AG1091" s="3"/>
      <c r="AH1091" s="3"/>
      <c r="AI1091" s="3"/>
      <c r="AJ1091" s="3"/>
      <c r="AK1091" s="3"/>
      <c r="AL1091" s="43"/>
    </row>
    <row r="1092" spans="1:38" s="46" customFormat="1">
      <c r="A1092" s="26"/>
      <c r="B1092" s="1"/>
      <c r="C1092" s="18"/>
      <c r="D1092" s="18"/>
      <c r="E1092" s="2"/>
      <c r="F1092" s="54"/>
      <c r="G1092" s="58"/>
      <c r="H1092" s="58"/>
      <c r="I1092" s="58"/>
      <c r="J1092" s="58"/>
      <c r="K1092" s="9"/>
      <c r="L1092" s="5"/>
      <c r="M1092" s="3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3"/>
      <c r="AD1092" s="3"/>
      <c r="AE1092" s="3"/>
      <c r="AF1092" s="3"/>
      <c r="AG1092" s="3"/>
      <c r="AH1092" s="3"/>
      <c r="AI1092" s="3"/>
      <c r="AJ1092" s="3"/>
      <c r="AK1092" s="3"/>
      <c r="AL1092" s="43"/>
    </row>
    <row r="1093" spans="1:38" s="46" customFormat="1">
      <c r="A1093" s="26"/>
      <c r="B1093" s="1"/>
      <c r="C1093" s="18"/>
      <c r="D1093" s="18"/>
      <c r="E1093" s="2"/>
      <c r="F1093" s="54"/>
      <c r="G1093" s="58"/>
      <c r="H1093" s="58"/>
      <c r="I1093" s="58"/>
      <c r="J1093" s="58"/>
      <c r="K1093" s="9"/>
      <c r="L1093" s="5"/>
      <c r="M1093" s="3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3"/>
      <c r="AD1093" s="3"/>
      <c r="AE1093" s="3"/>
      <c r="AF1093" s="3"/>
      <c r="AG1093" s="3"/>
      <c r="AH1093" s="3"/>
      <c r="AI1093" s="3"/>
      <c r="AJ1093" s="3"/>
      <c r="AK1093" s="3"/>
      <c r="AL1093" s="43"/>
    </row>
    <row r="1094" spans="1:38" s="46" customFormat="1">
      <c r="A1094" s="26"/>
      <c r="B1094" s="1"/>
      <c r="C1094" s="18"/>
      <c r="D1094" s="18"/>
      <c r="E1094" s="2"/>
      <c r="F1094" s="54"/>
      <c r="G1094" s="58"/>
      <c r="H1094" s="58"/>
      <c r="I1094" s="58"/>
      <c r="J1094" s="58"/>
      <c r="K1094" s="9"/>
      <c r="L1094" s="5"/>
      <c r="M1094" s="3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3"/>
      <c r="AD1094" s="3"/>
      <c r="AE1094" s="3"/>
      <c r="AF1094" s="3"/>
      <c r="AG1094" s="3"/>
      <c r="AH1094" s="3"/>
      <c r="AI1094" s="3"/>
      <c r="AJ1094" s="3"/>
      <c r="AK1094" s="3"/>
      <c r="AL1094" s="43"/>
    </row>
    <row r="1095" spans="1:38" s="46" customFormat="1">
      <c r="A1095" s="26"/>
      <c r="B1095" s="1"/>
      <c r="C1095" s="18"/>
      <c r="D1095" s="18"/>
      <c r="E1095" s="2"/>
      <c r="F1095" s="54"/>
      <c r="G1095" s="58"/>
      <c r="H1095" s="58"/>
      <c r="I1095" s="58"/>
      <c r="J1095" s="58"/>
      <c r="K1095" s="9"/>
      <c r="L1095" s="5"/>
      <c r="M1095" s="3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3"/>
      <c r="AD1095" s="3"/>
      <c r="AE1095" s="3"/>
      <c r="AF1095" s="3"/>
      <c r="AG1095" s="3"/>
      <c r="AH1095" s="3"/>
      <c r="AI1095" s="3"/>
      <c r="AJ1095" s="3"/>
      <c r="AK1095" s="3"/>
      <c r="AL1095" s="43"/>
    </row>
    <row r="1096" spans="1:38" s="46" customFormat="1">
      <c r="A1096" s="26"/>
      <c r="B1096" s="1"/>
      <c r="C1096" s="18"/>
      <c r="D1096" s="18"/>
      <c r="E1096" s="2"/>
      <c r="F1096" s="54"/>
      <c r="G1096" s="58"/>
      <c r="H1096" s="58"/>
      <c r="I1096" s="58"/>
      <c r="J1096" s="58"/>
      <c r="K1096" s="9"/>
      <c r="L1096" s="5"/>
      <c r="M1096" s="3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3"/>
      <c r="AD1096" s="3"/>
      <c r="AE1096" s="3"/>
      <c r="AF1096" s="3"/>
      <c r="AG1096" s="3"/>
      <c r="AH1096" s="3"/>
      <c r="AI1096" s="3"/>
      <c r="AJ1096" s="3"/>
      <c r="AK1096" s="3"/>
      <c r="AL1096" s="43"/>
    </row>
    <row r="1097" spans="1:38" s="46" customFormat="1">
      <c r="A1097" s="26"/>
      <c r="B1097" s="1"/>
      <c r="C1097" s="18"/>
      <c r="D1097" s="18"/>
      <c r="E1097" s="2"/>
      <c r="F1097" s="54"/>
      <c r="G1097" s="58"/>
      <c r="H1097" s="58"/>
      <c r="I1097" s="58"/>
      <c r="J1097" s="58"/>
      <c r="K1097" s="9"/>
      <c r="L1097" s="5"/>
      <c r="M1097" s="3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3"/>
      <c r="AD1097" s="3"/>
      <c r="AE1097" s="3"/>
      <c r="AF1097" s="3"/>
      <c r="AG1097" s="3"/>
      <c r="AH1097" s="3"/>
      <c r="AI1097" s="3"/>
      <c r="AJ1097" s="3"/>
      <c r="AK1097" s="3"/>
      <c r="AL1097" s="43"/>
    </row>
    <row r="1098" spans="1:38" s="46" customFormat="1">
      <c r="A1098" s="26"/>
      <c r="B1098" s="1"/>
      <c r="C1098" s="18"/>
      <c r="D1098" s="18"/>
      <c r="E1098" s="2"/>
      <c r="F1098" s="54"/>
      <c r="G1098" s="58"/>
      <c r="H1098" s="58"/>
      <c r="I1098" s="58"/>
      <c r="J1098" s="58"/>
      <c r="K1098" s="9"/>
      <c r="L1098" s="5"/>
      <c r="M1098" s="3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3"/>
      <c r="AD1098" s="3"/>
      <c r="AE1098" s="3"/>
      <c r="AF1098" s="3"/>
      <c r="AG1098" s="3"/>
      <c r="AH1098" s="3"/>
      <c r="AI1098" s="3"/>
      <c r="AJ1098" s="3"/>
      <c r="AK1098" s="3"/>
      <c r="AL1098" s="43"/>
    </row>
    <row r="1099" spans="1:38" s="46" customFormat="1">
      <c r="A1099" s="26"/>
      <c r="B1099" s="1"/>
      <c r="C1099" s="18"/>
      <c r="D1099" s="18"/>
      <c r="E1099" s="2"/>
      <c r="F1099" s="54"/>
      <c r="G1099" s="58"/>
      <c r="H1099" s="58"/>
      <c r="I1099" s="58"/>
      <c r="J1099" s="58"/>
      <c r="K1099" s="9"/>
      <c r="L1099" s="5"/>
      <c r="M1099" s="3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3"/>
      <c r="AD1099" s="3"/>
      <c r="AE1099" s="3"/>
      <c r="AF1099" s="3"/>
      <c r="AG1099" s="3"/>
      <c r="AH1099" s="3"/>
      <c r="AI1099" s="3"/>
      <c r="AJ1099" s="3"/>
      <c r="AK1099" s="3"/>
      <c r="AL1099" s="43"/>
    </row>
    <row r="1100" spans="1:38" s="46" customFormat="1">
      <c r="A1100" s="26"/>
      <c r="B1100" s="1"/>
      <c r="C1100" s="18"/>
      <c r="D1100" s="18"/>
      <c r="E1100" s="2"/>
      <c r="F1100" s="54"/>
      <c r="G1100" s="58"/>
      <c r="H1100" s="58"/>
      <c r="I1100" s="58"/>
      <c r="J1100" s="58"/>
      <c r="K1100" s="9"/>
      <c r="L1100" s="5"/>
      <c r="M1100" s="3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3"/>
      <c r="AD1100" s="3"/>
      <c r="AE1100" s="3"/>
      <c r="AF1100" s="3"/>
      <c r="AG1100" s="3"/>
      <c r="AH1100" s="3"/>
      <c r="AI1100" s="3"/>
      <c r="AJ1100" s="3"/>
      <c r="AK1100" s="3"/>
      <c r="AL1100" s="43"/>
    </row>
    <row r="1101" spans="1:38" s="46" customFormat="1">
      <c r="A1101" s="26"/>
      <c r="B1101" s="1"/>
      <c r="C1101" s="18"/>
      <c r="D1101" s="18"/>
      <c r="E1101" s="2"/>
      <c r="F1101" s="54"/>
      <c r="G1101" s="58"/>
      <c r="H1101" s="58"/>
      <c r="I1101" s="58"/>
      <c r="J1101" s="58"/>
      <c r="K1101" s="9"/>
      <c r="L1101" s="5"/>
      <c r="M1101" s="3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3"/>
      <c r="AD1101" s="3"/>
      <c r="AE1101" s="3"/>
      <c r="AF1101" s="3"/>
      <c r="AG1101" s="3"/>
      <c r="AH1101" s="3"/>
      <c r="AI1101" s="3"/>
      <c r="AJ1101" s="3"/>
      <c r="AK1101" s="3"/>
      <c r="AL1101" s="43"/>
    </row>
    <row r="1102" spans="1:38" s="46" customFormat="1">
      <c r="A1102" s="26"/>
      <c r="B1102" s="1"/>
      <c r="C1102" s="18"/>
      <c r="D1102" s="18"/>
      <c r="E1102" s="2"/>
      <c r="F1102" s="54"/>
      <c r="G1102" s="58"/>
      <c r="H1102" s="58"/>
      <c r="I1102" s="58"/>
      <c r="J1102" s="58"/>
      <c r="K1102" s="9"/>
      <c r="L1102" s="5"/>
      <c r="M1102" s="3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3"/>
      <c r="AD1102" s="3"/>
      <c r="AE1102" s="3"/>
      <c r="AF1102" s="3"/>
      <c r="AG1102" s="3"/>
      <c r="AH1102" s="3"/>
      <c r="AI1102" s="3"/>
      <c r="AJ1102" s="3"/>
      <c r="AK1102" s="3"/>
      <c r="AL1102" s="43"/>
    </row>
    <row r="1103" spans="1:38" s="46" customFormat="1">
      <c r="A1103" s="26"/>
      <c r="B1103" s="1"/>
      <c r="C1103" s="18"/>
      <c r="D1103" s="18"/>
      <c r="E1103" s="2"/>
      <c r="F1103" s="54"/>
      <c r="G1103" s="58"/>
      <c r="H1103" s="58"/>
      <c r="I1103" s="58"/>
      <c r="J1103" s="58"/>
      <c r="K1103" s="9"/>
      <c r="L1103" s="5"/>
      <c r="M1103" s="3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3"/>
      <c r="AD1103" s="3"/>
      <c r="AE1103" s="3"/>
      <c r="AF1103" s="3"/>
      <c r="AG1103" s="3"/>
      <c r="AH1103" s="3"/>
      <c r="AI1103" s="3"/>
      <c r="AJ1103" s="3"/>
      <c r="AK1103" s="3"/>
      <c r="AL1103" s="43"/>
    </row>
    <row r="1104" spans="1:38" s="46" customFormat="1">
      <c r="A1104" s="26"/>
      <c r="B1104" s="1"/>
      <c r="C1104" s="18"/>
      <c r="D1104" s="18"/>
      <c r="E1104" s="2"/>
      <c r="F1104" s="54"/>
      <c r="G1104" s="58"/>
      <c r="H1104" s="58"/>
      <c r="I1104" s="58"/>
      <c r="J1104" s="58"/>
      <c r="K1104" s="9"/>
      <c r="L1104" s="5"/>
      <c r="M1104" s="3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3"/>
      <c r="AD1104" s="3"/>
      <c r="AE1104" s="3"/>
      <c r="AF1104" s="3"/>
      <c r="AG1104" s="3"/>
      <c r="AH1104" s="3"/>
      <c r="AI1104" s="3"/>
      <c r="AJ1104" s="3"/>
      <c r="AK1104" s="3"/>
      <c r="AL1104" s="43"/>
    </row>
    <row r="1105" spans="1:38" s="46" customFormat="1">
      <c r="A1105" s="26"/>
      <c r="B1105" s="1"/>
      <c r="C1105" s="18"/>
      <c r="D1105" s="18"/>
      <c r="E1105" s="2"/>
      <c r="F1105" s="54"/>
      <c r="G1105" s="58"/>
      <c r="H1105" s="58"/>
      <c r="I1105" s="58"/>
      <c r="J1105" s="58"/>
      <c r="K1105" s="9"/>
      <c r="L1105" s="5"/>
      <c r="M1105" s="3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3"/>
      <c r="AD1105" s="3"/>
      <c r="AE1105" s="3"/>
      <c r="AF1105" s="3"/>
      <c r="AG1105" s="3"/>
      <c r="AH1105" s="3"/>
      <c r="AI1105" s="3"/>
      <c r="AJ1105" s="3"/>
      <c r="AK1105" s="3"/>
      <c r="AL1105" s="43"/>
    </row>
    <row r="1106" spans="1:38" s="46" customFormat="1">
      <c r="A1106" s="26"/>
      <c r="B1106" s="1"/>
      <c r="C1106" s="18"/>
      <c r="D1106" s="18"/>
      <c r="E1106" s="2"/>
      <c r="F1106" s="54"/>
      <c r="G1106" s="58"/>
      <c r="H1106" s="58"/>
      <c r="I1106" s="58"/>
      <c r="J1106" s="58"/>
      <c r="K1106" s="9"/>
      <c r="L1106" s="5"/>
      <c r="M1106" s="3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3"/>
      <c r="AD1106" s="3"/>
      <c r="AE1106" s="3"/>
      <c r="AF1106" s="3"/>
      <c r="AG1106" s="3"/>
      <c r="AH1106" s="3"/>
      <c r="AI1106" s="3"/>
      <c r="AJ1106" s="3"/>
      <c r="AK1106" s="3"/>
      <c r="AL1106" s="43"/>
    </row>
    <row r="1107" spans="1:38" s="46" customFormat="1">
      <c r="A1107" s="26"/>
      <c r="B1107" s="1"/>
      <c r="C1107" s="18"/>
      <c r="D1107" s="18"/>
      <c r="E1107" s="2"/>
      <c r="F1107" s="54"/>
      <c r="G1107" s="58"/>
      <c r="H1107" s="58"/>
      <c r="I1107" s="58"/>
      <c r="J1107" s="58"/>
      <c r="K1107" s="9"/>
      <c r="L1107" s="5"/>
      <c r="M1107" s="3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3"/>
      <c r="AD1107" s="3"/>
      <c r="AE1107" s="3"/>
      <c r="AF1107" s="3"/>
      <c r="AG1107" s="3"/>
      <c r="AH1107" s="3"/>
      <c r="AI1107" s="3"/>
      <c r="AJ1107" s="3"/>
      <c r="AK1107" s="3"/>
      <c r="AL1107" s="43"/>
    </row>
    <row r="1108" spans="1:38" s="46" customFormat="1">
      <c r="A1108" s="26"/>
      <c r="B1108" s="1"/>
      <c r="C1108" s="18"/>
      <c r="D1108" s="18"/>
      <c r="E1108" s="2"/>
      <c r="F1108" s="54"/>
      <c r="G1108" s="58"/>
      <c r="H1108" s="58"/>
      <c r="I1108" s="58"/>
      <c r="J1108" s="58"/>
      <c r="K1108" s="9"/>
      <c r="L1108" s="5"/>
      <c r="M1108" s="3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3"/>
      <c r="AD1108" s="3"/>
      <c r="AE1108" s="3"/>
      <c r="AF1108" s="3"/>
      <c r="AG1108" s="3"/>
      <c r="AH1108" s="3"/>
      <c r="AI1108" s="3"/>
      <c r="AJ1108" s="3"/>
      <c r="AK1108" s="3"/>
      <c r="AL1108" s="43"/>
    </row>
    <row r="1109" spans="1:38" s="46" customFormat="1">
      <c r="A1109" s="26"/>
      <c r="B1109" s="1"/>
      <c r="C1109" s="18"/>
      <c r="D1109" s="18"/>
      <c r="E1109" s="2"/>
      <c r="F1109" s="54"/>
      <c r="G1109" s="58"/>
      <c r="H1109" s="58"/>
      <c r="I1109" s="58"/>
      <c r="J1109" s="58"/>
      <c r="K1109" s="9"/>
      <c r="L1109" s="5"/>
      <c r="M1109" s="3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3"/>
      <c r="AD1109" s="3"/>
      <c r="AE1109" s="3"/>
      <c r="AF1109" s="3"/>
      <c r="AG1109" s="3"/>
      <c r="AH1109" s="3"/>
      <c r="AI1109" s="3"/>
      <c r="AJ1109" s="3"/>
      <c r="AK1109" s="3"/>
      <c r="AL1109" s="43"/>
    </row>
    <row r="1110" spans="1:38" s="46" customFormat="1">
      <c r="A1110" s="26"/>
      <c r="B1110" s="1"/>
      <c r="C1110" s="18"/>
      <c r="D1110" s="18"/>
      <c r="E1110" s="2"/>
      <c r="F1110" s="54"/>
      <c r="G1110" s="58"/>
      <c r="H1110" s="58"/>
      <c r="I1110" s="58"/>
      <c r="J1110" s="58"/>
      <c r="K1110" s="9"/>
      <c r="L1110" s="5"/>
      <c r="M1110" s="3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3"/>
      <c r="AD1110" s="3"/>
      <c r="AE1110" s="3"/>
      <c r="AF1110" s="3"/>
      <c r="AG1110" s="3"/>
      <c r="AH1110" s="3"/>
      <c r="AI1110" s="3"/>
      <c r="AJ1110" s="3"/>
      <c r="AK1110" s="3"/>
      <c r="AL1110" s="43"/>
    </row>
    <row r="1111" spans="1:38" s="46" customFormat="1">
      <c r="A1111" s="26"/>
      <c r="B1111" s="1"/>
      <c r="C1111" s="18"/>
      <c r="D1111" s="18"/>
      <c r="E1111" s="2"/>
      <c r="F1111" s="54"/>
      <c r="G1111" s="58"/>
      <c r="H1111" s="58"/>
      <c r="I1111" s="58"/>
      <c r="J1111" s="58"/>
      <c r="K1111" s="9"/>
      <c r="L1111" s="5"/>
      <c r="M1111" s="3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3"/>
      <c r="AD1111" s="3"/>
      <c r="AE1111" s="3"/>
      <c r="AF1111" s="3"/>
      <c r="AG1111" s="3"/>
      <c r="AH1111" s="3"/>
      <c r="AI1111" s="3"/>
      <c r="AJ1111" s="3"/>
      <c r="AK1111" s="3"/>
      <c r="AL1111" s="43"/>
    </row>
    <row r="1112" spans="1:38" s="46" customFormat="1">
      <c r="A1112" s="26"/>
      <c r="B1112" s="1"/>
      <c r="C1112" s="18"/>
      <c r="D1112" s="18"/>
      <c r="E1112" s="2"/>
      <c r="F1112" s="54"/>
      <c r="G1112" s="58"/>
      <c r="H1112" s="58"/>
      <c r="I1112" s="58"/>
      <c r="J1112" s="58"/>
      <c r="K1112" s="9"/>
      <c r="L1112" s="5"/>
      <c r="M1112" s="3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3"/>
      <c r="AD1112" s="3"/>
      <c r="AE1112" s="3"/>
      <c r="AF1112" s="3"/>
      <c r="AG1112" s="3"/>
      <c r="AH1112" s="3"/>
      <c r="AI1112" s="3"/>
      <c r="AJ1112" s="3"/>
      <c r="AK1112" s="3"/>
      <c r="AL1112" s="43"/>
    </row>
    <row r="1113" spans="1:38" s="46" customFormat="1">
      <c r="A1113" s="26"/>
      <c r="B1113" s="1"/>
      <c r="C1113" s="18"/>
      <c r="D1113" s="18"/>
      <c r="E1113" s="2"/>
      <c r="F1113" s="54"/>
      <c r="G1113" s="58"/>
      <c r="H1113" s="58"/>
      <c r="I1113" s="58"/>
      <c r="J1113" s="58"/>
      <c r="K1113" s="9"/>
      <c r="L1113" s="5"/>
      <c r="M1113" s="3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3"/>
      <c r="AD1113" s="3"/>
      <c r="AE1113" s="3"/>
      <c r="AF1113" s="3"/>
      <c r="AG1113" s="3"/>
      <c r="AH1113" s="3"/>
      <c r="AI1113" s="3"/>
      <c r="AJ1113" s="3"/>
      <c r="AK1113" s="3"/>
      <c r="AL1113" s="43"/>
    </row>
    <row r="1114" spans="1:38" s="46" customFormat="1">
      <c r="A1114" s="26"/>
      <c r="B1114" s="1"/>
      <c r="C1114" s="18"/>
      <c r="D1114" s="18"/>
      <c r="E1114" s="2"/>
      <c r="F1114" s="54"/>
      <c r="G1114" s="58"/>
      <c r="H1114" s="58"/>
      <c r="I1114" s="58"/>
      <c r="J1114" s="58"/>
      <c r="K1114" s="9"/>
      <c r="L1114" s="5"/>
      <c r="M1114" s="3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3"/>
      <c r="AD1114" s="3"/>
      <c r="AE1114" s="3"/>
      <c r="AF1114" s="3"/>
      <c r="AG1114" s="3"/>
      <c r="AH1114" s="3"/>
      <c r="AI1114" s="3"/>
      <c r="AJ1114" s="3"/>
      <c r="AK1114" s="3"/>
      <c r="AL1114" s="43"/>
    </row>
    <row r="1115" spans="1:38" s="46" customFormat="1">
      <c r="A1115" s="26"/>
      <c r="B1115" s="1"/>
      <c r="C1115" s="18"/>
      <c r="D1115" s="18"/>
      <c r="E1115" s="2"/>
      <c r="F1115" s="54"/>
      <c r="G1115" s="58"/>
      <c r="H1115" s="58"/>
      <c r="I1115" s="58"/>
      <c r="J1115" s="58"/>
      <c r="K1115" s="9"/>
      <c r="L1115" s="5"/>
      <c r="M1115" s="3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3"/>
      <c r="AD1115" s="3"/>
      <c r="AE1115" s="3"/>
      <c r="AF1115" s="3"/>
      <c r="AG1115" s="3"/>
      <c r="AH1115" s="3"/>
      <c r="AI1115" s="3"/>
      <c r="AJ1115" s="3"/>
      <c r="AK1115" s="3"/>
      <c r="AL1115" s="43"/>
    </row>
    <row r="1116" spans="1:38" s="46" customFormat="1">
      <c r="A1116" s="26"/>
      <c r="B1116" s="1"/>
      <c r="C1116" s="18"/>
      <c r="D1116" s="18"/>
      <c r="E1116" s="2"/>
      <c r="F1116" s="54"/>
      <c r="G1116" s="58"/>
      <c r="H1116" s="58"/>
      <c r="I1116" s="58"/>
      <c r="J1116" s="58"/>
      <c r="K1116" s="9"/>
      <c r="L1116" s="5"/>
      <c r="M1116" s="3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3"/>
      <c r="AD1116" s="3"/>
      <c r="AE1116" s="3"/>
      <c r="AF1116" s="3"/>
      <c r="AG1116" s="3"/>
      <c r="AH1116" s="3"/>
      <c r="AI1116" s="3"/>
      <c r="AJ1116" s="3"/>
      <c r="AK1116" s="3"/>
      <c r="AL1116" s="43"/>
    </row>
    <row r="1117" spans="1:38" s="46" customFormat="1">
      <c r="A1117" s="26"/>
      <c r="B1117" s="1"/>
      <c r="C1117" s="18"/>
      <c r="D1117" s="18"/>
      <c r="E1117" s="2"/>
      <c r="F1117" s="54"/>
      <c r="G1117" s="58"/>
      <c r="H1117" s="58"/>
      <c r="I1117" s="58"/>
      <c r="J1117" s="58"/>
      <c r="K1117" s="9"/>
      <c r="L1117" s="5"/>
      <c r="M1117" s="3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3"/>
      <c r="AD1117" s="3"/>
      <c r="AE1117" s="3"/>
      <c r="AF1117" s="3"/>
      <c r="AG1117" s="3"/>
      <c r="AH1117" s="3"/>
      <c r="AI1117" s="3"/>
      <c r="AJ1117" s="3"/>
      <c r="AK1117" s="3"/>
      <c r="AL1117" s="43"/>
    </row>
    <row r="1118" spans="1:38" s="46" customFormat="1">
      <c r="A1118" s="26"/>
      <c r="B1118" s="1"/>
      <c r="C1118" s="18"/>
      <c r="D1118" s="18"/>
      <c r="E1118" s="2"/>
      <c r="F1118" s="54"/>
      <c r="G1118" s="58"/>
      <c r="H1118" s="58"/>
      <c r="I1118" s="58"/>
      <c r="J1118" s="58"/>
      <c r="K1118" s="9"/>
      <c r="L1118" s="5"/>
      <c r="M1118" s="3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3"/>
      <c r="AD1118" s="3"/>
      <c r="AE1118" s="3"/>
      <c r="AF1118" s="3"/>
      <c r="AG1118" s="3"/>
      <c r="AH1118" s="3"/>
      <c r="AI1118" s="3"/>
      <c r="AJ1118" s="3"/>
      <c r="AK1118" s="3"/>
      <c r="AL1118" s="43"/>
    </row>
    <row r="1119" spans="1:38" s="46" customFormat="1">
      <c r="A1119" s="26"/>
      <c r="B1119" s="1"/>
      <c r="C1119" s="18"/>
      <c r="D1119" s="18"/>
      <c r="E1119" s="2"/>
      <c r="F1119" s="54"/>
      <c r="G1119" s="58"/>
      <c r="H1119" s="58"/>
      <c r="I1119" s="58"/>
      <c r="J1119" s="58"/>
      <c r="K1119" s="9"/>
      <c r="L1119" s="5"/>
      <c r="M1119" s="3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3"/>
      <c r="AD1119" s="3"/>
      <c r="AE1119" s="3"/>
      <c r="AF1119" s="3"/>
      <c r="AG1119" s="3"/>
      <c r="AH1119" s="3"/>
      <c r="AI1119" s="3"/>
      <c r="AJ1119" s="3"/>
      <c r="AK1119" s="3"/>
      <c r="AL1119" s="43"/>
    </row>
    <row r="1120" spans="1:38" s="46" customFormat="1">
      <c r="A1120" s="26"/>
      <c r="B1120" s="1"/>
      <c r="C1120" s="18"/>
      <c r="D1120" s="18"/>
      <c r="E1120" s="2"/>
      <c r="F1120" s="54"/>
      <c r="G1120" s="58"/>
      <c r="H1120" s="58"/>
      <c r="I1120" s="58"/>
      <c r="J1120" s="58"/>
      <c r="K1120" s="9"/>
      <c r="L1120" s="5"/>
      <c r="M1120" s="3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3"/>
      <c r="AD1120" s="3"/>
      <c r="AE1120" s="3"/>
      <c r="AF1120" s="3"/>
      <c r="AG1120" s="3"/>
      <c r="AH1120" s="3"/>
      <c r="AI1120" s="3"/>
      <c r="AJ1120" s="3"/>
      <c r="AK1120" s="3"/>
      <c r="AL1120" s="43"/>
    </row>
    <row r="1121" spans="1:38" s="46" customFormat="1">
      <c r="A1121" s="26"/>
      <c r="B1121" s="1"/>
      <c r="C1121" s="18"/>
      <c r="D1121" s="18"/>
      <c r="E1121" s="2"/>
      <c r="F1121" s="54"/>
      <c r="G1121" s="58"/>
      <c r="H1121" s="58"/>
      <c r="I1121" s="58"/>
      <c r="J1121" s="58"/>
      <c r="K1121" s="9"/>
      <c r="L1121" s="5"/>
      <c r="M1121" s="3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3"/>
      <c r="AD1121" s="3"/>
      <c r="AE1121" s="3"/>
      <c r="AF1121" s="3"/>
      <c r="AG1121" s="3"/>
      <c r="AH1121" s="3"/>
      <c r="AI1121" s="3"/>
      <c r="AJ1121" s="3"/>
      <c r="AK1121" s="3"/>
      <c r="AL1121" s="43"/>
    </row>
    <row r="1122" spans="1:38" s="46" customFormat="1">
      <c r="A1122" s="26"/>
      <c r="B1122" s="1"/>
      <c r="C1122" s="18"/>
      <c r="D1122" s="18"/>
      <c r="E1122" s="2"/>
      <c r="F1122" s="54"/>
      <c r="G1122" s="58"/>
      <c r="H1122" s="58"/>
      <c r="I1122" s="58"/>
      <c r="J1122" s="58"/>
      <c r="K1122" s="9"/>
      <c r="L1122" s="5"/>
      <c r="M1122" s="3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3"/>
      <c r="AD1122" s="3"/>
      <c r="AE1122" s="3"/>
      <c r="AF1122" s="3"/>
      <c r="AG1122" s="3"/>
      <c r="AH1122" s="3"/>
      <c r="AI1122" s="3"/>
      <c r="AJ1122" s="3"/>
      <c r="AK1122" s="3"/>
      <c r="AL1122" s="43"/>
    </row>
    <row r="1123" spans="1:38" s="46" customFormat="1">
      <c r="A1123" s="26"/>
      <c r="B1123" s="1"/>
      <c r="C1123" s="18"/>
      <c r="D1123" s="18"/>
      <c r="E1123" s="2"/>
      <c r="F1123" s="54"/>
      <c r="G1123" s="58"/>
      <c r="H1123" s="58"/>
      <c r="I1123" s="58"/>
      <c r="J1123" s="58"/>
      <c r="K1123" s="9"/>
      <c r="L1123" s="5"/>
      <c r="M1123" s="3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3"/>
      <c r="AD1123" s="3"/>
      <c r="AE1123" s="3"/>
      <c r="AF1123" s="3"/>
      <c r="AG1123" s="3"/>
      <c r="AH1123" s="3"/>
      <c r="AI1123" s="3"/>
      <c r="AJ1123" s="3"/>
      <c r="AK1123" s="3"/>
      <c r="AL1123" s="43"/>
    </row>
    <row r="1124" spans="1:38" s="46" customFormat="1">
      <c r="A1124" s="26"/>
      <c r="B1124" s="1"/>
      <c r="C1124" s="18"/>
      <c r="D1124" s="18"/>
      <c r="E1124" s="2"/>
      <c r="F1124" s="54"/>
      <c r="G1124" s="58"/>
      <c r="H1124" s="58"/>
      <c r="I1124" s="58"/>
      <c r="J1124" s="58"/>
      <c r="K1124" s="9"/>
      <c r="L1124" s="5"/>
      <c r="M1124" s="3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3"/>
      <c r="AD1124" s="3"/>
      <c r="AE1124" s="3"/>
      <c r="AF1124" s="3"/>
      <c r="AG1124" s="3"/>
      <c r="AH1124" s="3"/>
      <c r="AI1124" s="3"/>
      <c r="AJ1124" s="3"/>
      <c r="AK1124" s="3"/>
      <c r="AL1124" s="43"/>
    </row>
    <row r="1125" spans="1:38" s="46" customFormat="1">
      <c r="A1125" s="26"/>
      <c r="B1125" s="1"/>
      <c r="C1125" s="18"/>
      <c r="D1125" s="18"/>
      <c r="E1125" s="2"/>
      <c r="F1125" s="54"/>
      <c r="G1125" s="58"/>
      <c r="H1125" s="58"/>
      <c r="I1125" s="58"/>
      <c r="J1125" s="58"/>
      <c r="K1125" s="9"/>
      <c r="L1125" s="5"/>
      <c r="M1125" s="3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3"/>
      <c r="AD1125" s="3"/>
      <c r="AE1125" s="3"/>
      <c r="AF1125" s="3"/>
      <c r="AG1125" s="3"/>
      <c r="AH1125" s="3"/>
      <c r="AI1125" s="3"/>
      <c r="AJ1125" s="3"/>
      <c r="AK1125" s="3"/>
      <c r="AL1125" s="43"/>
    </row>
    <row r="1126" spans="1:38" s="46" customFormat="1">
      <c r="A1126" s="26"/>
      <c r="B1126" s="1"/>
      <c r="C1126" s="18"/>
      <c r="D1126" s="18"/>
      <c r="E1126" s="2"/>
      <c r="F1126" s="54"/>
      <c r="G1126" s="58"/>
      <c r="H1126" s="58"/>
      <c r="I1126" s="58"/>
      <c r="J1126" s="58"/>
      <c r="K1126" s="9"/>
      <c r="L1126" s="5"/>
      <c r="M1126" s="3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3"/>
      <c r="AD1126" s="3"/>
      <c r="AE1126" s="3"/>
      <c r="AF1126" s="3"/>
      <c r="AG1126" s="3"/>
      <c r="AH1126" s="3"/>
      <c r="AI1126" s="3"/>
      <c r="AJ1126" s="3"/>
      <c r="AK1126" s="3"/>
      <c r="AL1126" s="43"/>
    </row>
    <row r="1127" spans="1:38" s="46" customFormat="1">
      <c r="A1127" s="26"/>
      <c r="B1127" s="1"/>
      <c r="C1127" s="18"/>
      <c r="D1127" s="18"/>
      <c r="E1127" s="2"/>
      <c r="F1127" s="54"/>
      <c r="G1127" s="58"/>
      <c r="H1127" s="58"/>
      <c r="I1127" s="58"/>
      <c r="J1127" s="58"/>
      <c r="K1127" s="9"/>
      <c r="L1127" s="5"/>
      <c r="M1127" s="3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3"/>
      <c r="AD1127" s="3"/>
      <c r="AE1127" s="3"/>
      <c r="AF1127" s="3"/>
      <c r="AG1127" s="3"/>
      <c r="AH1127" s="3"/>
      <c r="AI1127" s="3"/>
      <c r="AJ1127" s="3"/>
      <c r="AK1127" s="3"/>
      <c r="AL1127" s="43"/>
    </row>
    <row r="1128" spans="1:38" s="46" customFormat="1">
      <c r="A1128" s="26"/>
      <c r="B1128" s="1"/>
      <c r="C1128" s="18"/>
      <c r="D1128" s="18"/>
      <c r="E1128" s="2"/>
      <c r="F1128" s="54"/>
      <c r="G1128" s="58"/>
      <c r="H1128" s="58"/>
      <c r="I1128" s="58"/>
      <c r="J1128" s="58"/>
      <c r="K1128" s="9"/>
      <c r="L1128" s="5"/>
      <c r="M1128" s="3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3"/>
      <c r="AD1128" s="3"/>
      <c r="AE1128" s="3"/>
      <c r="AF1128" s="3"/>
      <c r="AG1128" s="3"/>
      <c r="AH1128" s="3"/>
      <c r="AI1128" s="3"/>
      <c r="AJ1128" s="3"/>
      <c r="AK1128" s="3"/>
      <c r="AL1128" s="43"/>
    </row>
    <row r="1129" spans="1:38" s="46" customFormat="1">
      <c r="A1129" s="26"/>
      <c r="B1129" s="1"/>
      <c r="C1129" s="18"/>
      <c r="D1129" s="18"/>
      <c r="E1129" s="2"/>
      <c r="F1129" s="54"/>
      <c r="G1129" s="58"/>
      <c r="H1129" s="58"/>
      <c r="I1129" s="58"/>
      <c r="J1129" s="58"/>
      <c r="K1129" s="9"/>
      <c r="L1129" s="5"/>
      <c r="M1129" s="3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3"/>
      <c r="AD1129" s="3"/>
      <c r="AE1129" s="3"/>
      <c r="AF1129" s="3"/>
      <c r="AG1129" s="3"/>
      <c r="AH1129" s="3"/>
      <c r="AI1129" s="3"/>
      <c r="AJ1129" s="3"/>
      <c r="AK1129" s="3"/>
      <c r="AL1129" s="43"/>
    </row>
    <row r="1130" spans="1:38" s="46" customFormat="1">
      <c r="A1130" s="26"/>
      <c r="B1130" s="1"/>
      <c r="C1130" s="18"/>
      <c r="D1130" s="18"/>
      <c r="E1130" s="2"/>
      <c r="F1130" s="54"/>
      <c r="G1130" s="58"/>
      <c r="H1130" s="58"/>
      <c r="I1130" s="58"/>
      <c r="J1130" s="58"/>
      <c r="K1130" s="9"/>
      <c r="L1130" s="5"/>
      <c r="M1130" s="3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3"/>
      <c r="AD1130" s="3"/>
      <c r="AE1130" s="3"/>
      <c r="AF1130" s="3"/>
      <c r="AG1130" s="3"/>
      <c r="AH1130" s="3"/>
      <c r="AI1130" s="3"/>
      <c r="AJ1130" s="3"/>
      <c r="AK1130" s="3"/>
      <c r="AL1130" s="43"/>
    </row>
    <row r="1131" spans="1:38" s="46" customFormat="1">
      <c r="A1131" s="26"/>
      <c r="B1131" s="1"/>
      <c r="C1131" s="18"/>
      <c r="D1131" s="18"/>
      <c r="E1131" s="2"/>
      <c r="F1131" s="54"/>
      <c r="G1131" s="58"/>
      <c r="H1131" s="58"/>
      <c r="I1131" s="58"/>
      <c r="J1131" s="58"/>
      <c r="K1131" s="9"/>
      <c r="L1131" s="5"/>
      <c r="M1131" s="3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3"/>
      <c r="AD1131" s="3"/>
      <c r="AE1131" s="3"/>
      <c r="AF1131" s="3"/>
      <c r="AG1131" s="3"/>
      <c r="AH1131" s="3"/>
      <c r="AI1131" s="3"/>
      <c r="AJ1131" s="3"/>
      <c r="AK1131" s="3"/>
      <c r="AL1131" s="43"/>
    </row>
    <row r="1132" spans="1:38" s="46" customFormat="1">
      <c r="A1132" s="26"/>
      <c r="B1132" s="1"/>
      <c r="C1132" s="18"/>
      <c r="D1132" s="18"/>
      <c r="E1132" s="2"/>
      <c r="F1132" s="54"/>
      <c r="G1132" s="58"/>
      <c r="H1132" s="58"/>
      <c r="I1132" s="58"/>
      <c r="J1132" s="58"/>
      <c r="K1132" s="9"/>
      <c r="L1132" s="5"/>
      <c r="M1132" s="3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3"/>
      <c r="AD1132" s="3"/>
      <c r="AE1132" s="3"/>
      <c r="AF1132" s="3"/>
      <c r="AG1132" s="3"/>
      <c r="AH1132" s="3"/>
      <c r="AI1132" s="3"/>
      <c r="AJ1132" s="3"/>
      <c r="AK1132" s="3"/>
      <c r="AL1132" s="43"/>
    </row>
    <row r="1133" spans="1:38" s="46" customFormat="1">
      <c r="A1133" s="26"/>
      <c r="B1133" s="1"/>
      <c r="C1133" s="18"/>
      <c r="D1133" s="18"/>
      <c r="E1133" s="2"/>
      <c r="F1133" s="54"/>
      <c r="G1133" s="58"/>
      <c r="H1133" s="58"/>
      <c r="I1133" s="58"/>
      <c r="J1133" s="58"/>
      <c r="K1133" s="9"/>
      <c r="L1133" s="5"/>
      <c r="M1133" s="3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3"/>
      <c r="AD1133" s="3"/>
      <c r="AE1133" s="3"/>
      <c r="AF1133" s="3"/>
      <c r="AG1133" s="3"/>
      <c r="AH1133" s="3"/>
      <c r="AI1133" s="3"/>
      <c r="AJ1133" s="3"/>
      <c r="AK1133" s="3"/>
      <c r="AL1133" s="43"/>
    </row>
    <row r="1134" spans="1:38" s="46" customFormat="1">
      <c r="A1134" s="26"/>
      <c r="B1134" s="1"/>
      <c r="C1134" s="18"/>
      <c r="D1134" s="18"/>
      <c r="E1134" s="2"/>
      <c r="F1134" s="54"/>
      <c r="G1134" s="58"/>
      <c r="H1134" s="58"/>
      <c r="I1134" s="58"/>
      <c r="J1134" s="58"/>
      <c r="K1134" s="9"/>
      <c r="L1134" s="5"/>
      <c r="M1134" s="3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3"/>
      <c r="AD1134" s="3"/>
      <c r="AE1134" s="3"/>
      <c r="AF1134" s="3"/>
      <c r="AG1134" s="3"/>
      <c r="AH1134" s="3"/>
      <c r="AI1134" s="3"/>
      <c r="AJ1134" s="3"/>
      <c r="AK1134" s="3"/>
      <c r="AL1134" s="43"/>
    </row>
    <row r="1135" spans="1:38" s="46" customFormat="1">
      <c r="A1135" s="26"/>
      <c r="B1135" s="1"/>
      <c r="C1135" s="18"/>
      <c r="D1135" s="18"/>
      <c r="E1135" s="2"/>
      <c r="F1135" s="54"/>
      <c r="G1135" s="58"/>
      <c r="H1135" s="58"/>
      <c r="I1135" s="58"/>
      <c r="J1135" s="58"/>
      <c r="K1135" s="9"/>
      <c r="L1135" s="5"/>
      <c r="M1135" s="3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3"/>
      <c r="AD1135" s="3"/>
      <c r="AE1135" s="3"/>
      <c r="AF1135" s="3"/>
      <c r="AG1135" s="3"/>
      <c r="AH1135" s="3"/>
      <c r="AI1135" s="3"/>
      <c r="AJ1135" s="3"/>
      <c r="AK1135" s="3"/>
      <c r="AL1135" s="43"/>
    </row>
    <row r="1136" spans="1:38" s="46" customFormat="1">
      <c r="A1136" s="26"/>
      <c r="B1136" s="1"/>
      <c r="C1136" s="18"/>
      <c r="D1136" s="18"/>
      <c r="E1136" s="2"/>
      <c r="F1136" s="54"/>
      <c r="G1136" s="58"/>
      <c r="H1136" s="58"/>
      <c r="I1136" s="58"/>
      <c r="J1136" s="58"/>
      <c r="K1136" s="9"/>
      <c r="L1136" s="5"/>
      <c r="M1136" s="3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3"/>
      <c r="AD1136" s="3"/>
      <c r="AE1136" s="3"/>
      <c r="AF1136" s="3"/>
      <c r="AG1136" s="3"/>
      <c r="AH1136" s="3"/>
      <c r="AI1136" s="3"/>
      <c r="AJ1136" s="3"/>
      <c r="AK1136" s="3"/>
      <c r="AL1136" s="43"/>
    </row>
    <row r="1137" spans="1:38" s="46" customFormat="1">
      <c r="A1137" s="26"/>
      <c r="B1137" s="1"/>
      <c r="C1137" s="18"/>
      <c r="D1137" s="18"/>
      <c r="E1137" s="2"/>
      <c r="F1137" s="54"/>
      <c r="G1137" s="58"/>
      <c r="H1137" s="58"/>
      <c r="I1137" s="58"/>
      <c r="J1137" s="58"/>
      <c r="K1137" s="9"/>
      <c r="L1137" s="5"/>
      <c r="M1137" s="3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3"/>
      <c r="AD1137" s="3"/>
      <c r="AE1137" s="3"/>
      <c r="AF1137" s="3"/>
      <c r="AG1137" s="3"/>
      <c r="AH1137" s="3"/>
      <c r="AI1137" s="3"/>
      <c r="AJ1137" s="3"/>
      <c r="AK1137" s="3"/>
      <c r="AL1137" s="43"/>
    </row>
    <row r="1138" spans="1:38" s="46" customFormat="1">
      <c r="A1138" s="26"/>
      <c r="B1138" s="1"/>
      <c r="C1138" s="18"/>
      <c r="D1138" s="18"/>
      <c r="E1138" s="2"/>
      <c r="F1138" s="54"/>
      <c r="G1138" s="58"/>
      <c r="H1138" s="58"/>
      <c r="I1138" s="58"/>
      <c r="J1138" s="58"/>
      <c r="K1138" s="9"/>
      <c r="L1138" s="5"/>
      <c r="M1138" s="3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3"/>
      <c r="AD1138" s="3"/>
      <c r="AE1138" s="3"/>
      <c r="AF1138" s="3"/>
      <c r="AG1138" s="3"/>
      <c r="AH1138" s="3"/>
      <c r="AI1138" s="3"/>
      <c r="AJ1138" s="3"/>
      <c r="AK1138" s="3"/>
      <c r="AL1138" s="43"/>
    </row>
    <row r="1139" spans="1:38" s="46" customFormat="1">
      <c r="A1139" s="26"/>
      <c r="B1139" s="1"/>
      <c r="C1139" s="18"/>
      <c r="D1139" s="18"/>
      <c r="E1139" s="2"/>
      <c r="F1139" s="54"/>
      <c r="G1139" s="58"/>
      <c r="H1139" s="58"/>
      <c r="I1139" s="58"/>
      <c r="J1139" s="58"/>
      <c r="K1139" s="9"/>
      <c r="L1139" s="5"/>
      <c r="M1139" s="3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3"/>
      <c r="AD1139" s="3"/>
      <c r="AE1139" s="3"/>
      <c r="AF1139" s="3"/>
      <c r="AG1139" s="3"/>
      <c r="AH1139" s="3"/>
      <c r="AI1139" s="3"/>
      <c r="AJ1139" s="3"/>
      <c r="AK1139" s="3"/>
      <c r="AL1139" s="43"/>
    </row>
    <row r="1140" spans="1:38" s="46" customFormat="1">
      <c r="A1140" s="26"/>
      <c r="B1140" s="1"/>
      <c r="C1140" s="18"/>
      <c r="D1140" s="18"/>
      <c r="E1140" s="2"/>
      <c r="F1140" s="54"/>
      <c r="G1140" s="58"/>
      <c r="H1140" s="58"/>
      <c r="I1140" s="58"/>
      <c r="J1140" s="58"/>
      <c r="K1140" s="9"/>
      <c r="L1140" s="5"/>
      <c r="M1140" s="3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3"/>
      <c r="AD1140" s="3"/>
      <c r="AE1140" s="3"/>
      <c r="AF1140" s="3"/>
      <c r="AG1140" s="3"/>
      <c r="AH1140" s="3"/>
      <c r="AI1140" s="3"/>
      <c r="AJ1140" s="3"/>
      <c r="AK1140" s="3"/>
      <c r="AL1140" s="43"/>
    </row>
    <row r="1141" spans="1:38" s="46" customFormat="1">
      <c r="A1141" s="26"/>
      <c r="B1141" s="1"/>
      <c r="C1141" s="18"/>
      <c r="D1141" s="18"/>
      <c r="E1141" s="2"/>
      <c r="F1141" s="54"/>
      <c r="G1141" s="58"/>
      <c r="H1141" s="58"/>
      <c r="I1141" s="58"/>
      <c r="J1141" s="58"/>
      <c r="K1141" s="9"/>
      <c r="L1141" s="5"/>
      <c r="M1141" s="3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3"/>
      <c r="AD1141" s="3"/>
      <c r="AE1141" s="3"/>
      <c r="AF1141" s="3"/>
      <c r="AG1141" s="3"/>
      <c r="AH1141" s="3"/>
      <c r="AI1141" s="3"/>
      <c r="AJ1141" s="3"/>
      <c r="AK1141" s="3"/>
      <c r="AL1141" s="43"/>
    </row>
    <row r="1142" spans="1:38" s="46" customFormat="1">
      <c r="A1142" s="26"/>
      <c r="B1142" s="1"/>
      <c r="C1142" s="18"/>
      <c r="D1142" s="18"/>
      <c r="E1142" s="2"/>
      <c r="F1142" s="54"/>
      <c r="G1142" s="58"/>
      <c r="H1142" s="58"/>
      <c r="I1142" s="58"/>
      <c r="J1142" s="58"/>
      <c r="K1142" s="9"/>
      <c r="L1142" s="5"/>
      <c r="M1142" s="3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3"/>
      <c r="AD1142" s="3"/>
      <c r="AE1142" s="3"/>
      <c r="AF1142" s="3"/>
      <c r="AG1142" s="3"/>
      <c r="AH1142" s="3"/>
      <c r="AI1142" s="3"/>
      <c r="AJ1142" s="3"/>
      <c r="AK1142" s="3"/>
      <c r="AL1142" s="43"/>
    </row>
    <row r="1143" spans="1:38" s="46" customFormat="1">
      <c r="A1143" s="26"/>
      <c r="B1143" s="1"/>
      <c r="C1143" s="18"/>
      <c r="D1143" s="18"/>
      <c r="E1143" s="2"/>
      <c r="F1143" s="54"/>
      <c r="G1143" s="58"/>
      <c r="H1143" s="58"/>
      <c r="I1143" s="58"/>
      <c r="J1143" s="58"/>
      <c r="K1143" s="9"/>
      <c r="L1143" s="5"/>
      <c r="M1143" s="3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3"/>
      <c r="AD1143" s="3"/>
      <c r="AE1143" s="3"/>
      <c r="AF1143" s="3"/>
      <c r="AG1143" s="3"/>
      <c r="AH1143" s="3"/>
      <c r="AI1143" s="3"/>
      <c r="AJ1143" s="3"/>
      <c r="AK1143" s="3"/>
      <c r="AL1143" s="43"/>
    </row>
    <row r="1144" spans="1:38" s="46" customFormat="1">
      <c r="A1144" s="26"/>
      <c r="B1144" s="1"/>
      <c r="C1144" s="18"/>
      <c r="D1144" s="18"/>
      <c r="E1144" s="2"/>
      <c r="F1144" s="54"/>
      <c r="G1144" s="58"/>
      <c r="H1144" s="58"/>
      <c r="I1144" s="58"/>
      <c r="J1144" s="58"/>
      <c r="K1144" s="9"/>
      <c r="L1144" s="5"/>
      <c r="M1144" s="3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3"/>
      <c r="AD1144" s="3"/>
      <c r="AE1144" s="3"/>
      <c r="AF1144" s="3"/>
      <c r="AG1144" s="3"/>
      <c r="AH1144" s="3"/>
      <c r="AI1144" s="3"/>
      <c r="AJ1144" s="3"/>
      <c r="AK1144" s="3"/>
      <c r="AL1144" s="43"/>
    </row>
    <row r="1145" spans="1:38" s="46" customFormat="1">
      <c r="A1145" s="26"/>
      <c r="B1145" s="1"/>
      <c r="C1145" s="18"/>
      <c r="D1145" s="18"/>
      <c r="E1145" s="2"/>
      <c r="F1145" s="54"/>
      <c r="G1145" s="58"/>
      <c r="H1145" s="58"/>
      <c r="I1145" s="58"/>
      <c r="J1145" s="58"/>
      <c r="K1145" s="9"/>
      <c r="L1145" s="5"/>
      <c r="M1145" s="3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3"/>
      <c r="AD1145" s="3"/>
      <c r="AE1145" s="3"/>
      <c r="AF1145" s="3"/>
      <c r="AG1145" s="3"/>
      <c r="AH1145" s="3"/>
      <c r="AI1145" s="3"/>
      <c r="AJ1145" s="3"/>
      <c r="AK1145" s="3"/>
      <c r="AL1145" s="43"/>
    </row>
    <row r="1146" spans="1:38" s="46" customFormat="1">
      <c r="A1146" s="26"/>
      <c r="B1146" s="1"/>
      <c r="C1146" s="18"/>
      <c r="D1146" s="18"/>
      <c r="E1146" s="2"/>
      <c r="F1146" s="54"/>
      <c r="G1146" s="58"/>
      <c r="H1146" s="58"/>
      <c r="I1146" s="58"/>
      <c r="J1146" s="58"/>
      <c r="K1146" s="9"/>
      <c r="L1146" s="5"/>
      <c r="M1146" s="3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3"/>
      <c r="AD1146" s="3"/>
      <c r="AE1146" s="3"/>
      <c r="AF1146" s="3"/>
      <c r="AG1146" s="3"/>
      <c r="AH1146" s="3"/>
      <c r="AI1146" s="3"/>
      <c r="AJ1146" s="3"/>
      <c r="AK1146" s="3"/>
      <c r="AL1146" s="43"/>
    </row>
    <row r="1147" spans="1:38" s="46" customFormat="1">
      <c r="A1147" s="26"/>
      <c r="B1147" s="1"/>
      <c r="C1147" s="18"/>
      <c r="D1147" s="18"/>
      <c r="E1147" s="2"/>
      <c r="F1147" s="54"/>
      <c r="G1147" s="58"/>
      <c r="H1147" s="58"/>
      <c r="I1147" s="58"/>
      <c r="J1147" s="58"/>
      <c r="K1147" s="9"/>
      <c r="L1147" s="5"/>
      <c r="M1147" s="3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3"/>
      <c r="AD1147" s="3"/>
      <c r="AE1147" s="3"/>
      <c r="AF1147" s="3"/>
      <c r="AG1147" s="3"/>
      <c r="AH1147" s="3"/>
      <c r="AI1147" s="3"/>
      <c r="AJ1147" s="3"/>
      <c r="AK1147" s="3"/>
      <c r="AL1147" s="43"/>
    </row>
    <row r="1148" spans="1:38" s="46" customFormat="1">
      <c r="A1148" s="26"/>
      <c r="B1148" s="1"/>
      <c r="C1148" s="18"/>
      <c r="D1148" s="18"/>
      <c r="E1148" s="2"/>
      <c r="F1148" s="54"/>
      <c r="G1148" s="58"/>
      <c r="H1148" s="58"/>
      <c r="I1148" s="58"/>
      <c r="J1148" s="58"/>
      <c r="K1148" s="9"/>
      <c r="L1148" s="5"/>
      <c r="M1148" s="3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3"/>
      <c r="AD1148" s="3"/>
      <c r="AE1148" s="3"/>
      <c r="AF1148" s="3"/>
      <c r="AG1148" s="3"/>
      <c r="AH1148" s="3"/>
      <c r="AI1148" s="3"/>
      <c r="AJ1148" s="3"/>
      <c r="AK1148" s="3"/>
      <c r="AL1148" s="43"/>
    </row>
    <row r="1149" spans="1:38" s="46" customFormat="1">
      <c r="A1149" s="26"/>
      <c r="B1149" s="1"/>
      <c r="C1149" s="18"/>
      <c r="D1149" s="18"/>
      <c r="E1149" s="2"/>
      <c r="F1149" s="54"/>
      <c r="G1149" s="58"/>
      <c r="H1149" s="58"/>
      <c r="I1149" s="58"/>
      <c r="J1149" s="58"/>
      <c r="K1149" s="9"/>
      <c r="L1149" s="5"/>
      <c r="M1149" s="3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3"/>
      <c r="AD1149" s="3"/>
      <c r="AE1149" s="3"/>
      <c r="AF1149" s="3"/>
      <c r="AG1149" s="3"/>
      <c r="AH1149" s="3"/>
      <c r="AI1149" s="3"/>
      <c r="AJ1149" s="3"/>
      <c r="AK1149" s="3"/>
      <c r="AL1149" s="43"/>
    </row>
    <row r="1150" spans="1:38" s="46" customFormat="1">
      <c r="A1150" s="26"/>
      <c r="B1150" s="1"/>
      <c r="C1150" s="18"/>
      <c r="D1150" s="18"/>
      <c r="E1150" s="2"/>
      <c r="F1150" s="54"/>
      <c r="G1150" s="58"/>
      <c r="H1150" s="58"/>
      <c r="I1150" s="58"/>
      <c r="J1150" s="58"/>
      <c r="K1150" s="9"/>
      <c r="L1150" s="5"/>
      <c r="M1150" s="3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3"/>
      <c r="AD1150" s="3"/>
      <c r="AE1150" s="3"/>
      <c r="AF1150" s="3"/>
      <c r="AG1150" s="3"/>
      <c r="AH1150" s="3"/>
      <c r="AI1150" s="3"/>
      <c r="AJ1150" s="3"/>
      <c r="AK1150" s="3"/>
      <c r="AL1150" s="43"/>
    </row>
    <row r="1151" spans="1:38" s="46" customFormat="1">
      <c r="A1151" s="26"/>
      <c r="B1151" s="1"/>
      <c r="C1151" s="18"/>
      <c r="D1151" s="18"/>
      <c r="E1151" s="2"/>
      <c r="F1151" s="54"/>
      <c r="G1151" s="58"/>
      <c r="H1151" s="58"/>
      <c r="I1151" s="58"/>
      <c r="J1151" s="58"/>
      <c r="K1151" s="9"/>
      <c r="L1151" s="5"/>
      <c r="M1151" s="3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3"/>
      <c r="AD1151" s="3"/>
      <c r="AE1151" s="3"/>
      <c r="AF1151" s="3"/>
      <c r="AG1151" s="3"/>
      <c r="AH1151" s="3"/>
      <c r="AI1151" s="3"/>
      <c r="AJ1151" s="3"/>
      <c r="AK1151" s="3"/>
      <c r="AL1151" s="43"/>
    </row>
    <row r="1152" spans="1:38" s="46" customFormat="1">
      <c r="A1152" s="26"/>
      <c r="B1152" s="1"/>
      <c r="C1152" s="18"/>
      <c r="D1152" s="18"/>
      <c r="E1152" s="2"/>
      <c r="F1152" s="54"/>
      <c r="G1152" s="58"/>
      <c r="H1152" s="58"/>
      <c r="I1152" s="58"/>
      <c r="J1152" s="58"/>
      <c r="K1152" s="9"/>
      <c r="L1152" s="5"/>
      <c r="M1152" s="3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3"/>
      <c r="AD1152" s="3"/>
      <c r="AE1152" s="3"/>
      <c r="AF1152" s="3"/>
      <c r="AG1152" s="3"/>
      <c r="AH1152" s="3"/>
      <c r="AI1152" s="3"/>
      <c r="AJ1152" s="3"/>
      <c r="AK1152" s="3"/>
      <c r="AL1152" s="43"/>
    </row>
    <row r="1153" spans="1:38" s="46" customFormat="1">
      <c r="A1153" s="26"/>
      <c r="B1153" s="1"/>
      <c r="C1153" s="18"/>
      <c r="D1153" s="18"/>
      <c r="E1153" s="2"/>
      <c r="F1153" s="54"/>
      <c r="G1153" s="58"/>
      <c r="H1153" s="58"/>
      <c r="I1153" s="58"/>
      <c r="J1153" s="58"/>
      <c r="K1153" s="9"/>
      <c r="L1153" s="5"/>
      <c r="M1153" s="3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3"/>
      <c r="AD1153" s="3"/>
      <c r="AE1153" s="3"/>
      <c r="AF1153" s="3"/>
      <c r="AG1153" s="3"/>
      <c r="AH1153" s="3"/>
      <c r="AI1153" s="3"/>
      <c r="AJ1153" s="3"/>
      <c r="AK1153" s="3"/>
      <c r="AL1153" s="43"/>
    </row>
    <row r="1154" spans="1:38" s="46" customFormat="1">
      <c r="A1154" s="26"/>
      <c r="B1154" s="1"/>
      <c r="C1154" s="18"/>
      <c r="D1154" s="18"/>
      <c r="E1154" s="2"/>
      <c r="F1154" s="54"/>
      <c r="G1154" s="58"/>
      <c r="H1154" s="58"/>
      <c r="I1154" s="58"/>
      <c r="J1154" s="58"/>
      <c r="K1154" s="9"/>
      <c r="L1154" s="5"/>
      <c r="M1154" s="3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3"/>
      <c r="AD1154" s="3"/>
      <c r="AE1154" s="3"/>
      <c r="AF1154" s="3"/>
      <c r="AG1154" s="3"/>
      <c r="AH1154" s="3"/>
      <c r="AI1154" s="3"/>
      <c r="AJ1154" s="3"/>
      <c r="AK1154" s="3"/>
      <c r="AL1154" s="43"/>
    </row>
    <row r="1155" spans="1:38" s="46" customFormat="1">
      <c r="A1155" s="26"/>
      <c r="B1155" s="1"/>
      <c r="C1155" s="18"/>
      <c r="D1155" s="18"/>
      <c r="E1155" s="2"/>
      <c r="F1155" s="54"/>
      <c r="G1155" s="58"/>
      <c r="H1155" s="58"/>
      <c r="I1155" s="58"/>
      <c r="J1155" s="58"/>
      <c r="K1155" s="9"/>
      <c r="L1155" s="5"/>
      <c r="M1155" s="3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3"/>
      <c r="AD1155" s="3"/>
      <c r="AE1155" s="3"/>
      <c r="AF1155" s="3"/>
      <c r="AG1155" s="3"/>
      <c r="AH1155" s="3"/>
      <c r="AI1155" s="3"/>
      <c r="AJ1155" s="3"/>
      <c r="AK1155" s="3"/>
      <c r="AL1155" s="43"/>
    </row>
    <row r="1156" spans="1:38" s="46" customFormat="1">
      <c r="A1156" s="26"/>
      <c r="B1156" s="1"/>
      <c r="C1156" s="18"/>
      <c r="D1156" s="18"/>
      <c r="E1156" s="2"/>
      <c r="F1156" s="54"/>
      <c r="G1156" s="58"/>
      <c r="H1156" s="58"/>
      <c r="I1156" s="58"/>
      <c r="J1156" s="58"/>
      <c r="K1156" s="9"/>
      <c r="L1156" s="5"/>
      <c r="M1156" s="3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3"/>
      <c r="AD1156" s="3"/>
      <c r="AE1156" s="3"/>
      <c r="AF1156" s="3"/>
      <c r="AG1156" s="3"/>
      <c r="AH1156" s="3"/>
      <c r="AI1156" s="3"/>
      <c r="AJ1156" s="3"/>
      <c r="AK1156" s="3"/>
      <c r="AL1156" s="43"/>
    </row>
    <row r="1157" spans="1:38" s="46" customFormat="1">
      <c r="A1157" s="26"/>
      <c r="B1157" s="1"/>
      <c r="C1157" s="18"/>
      <c r="D1157" s="18"/>
      <c r="E1157" s="2"/>
      <c r="F1157" s="54"/>
      <c r="G1157" s="58"/>
      <c r="H1157" s="58"/>
      <c r="I1157" s="58"/>
      <c r="J1157" s="58"/>
      <c r="K1157" s="9"/>
      <c r="L1157" s="5"/>
      <c r="M1157" s="3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3"/>
      <c r="AD1157" s="3"/>
      <c r="AE1157" s="3"/>
      <c r="AF1157" s="3"/>
      <c r="AG1157" s="3"/>
      <c r="AH1157" s="3"/>
      <c r="AI1157" s="3"/>
      <c r="AJ1157" s="3"/>
      <c r="AK1157" s="3"/>
      <c r="AL1157" s="43"/>
    </row>
    <row r="1158" spans="1:38" s="46" customFormat="1">
      <c r="A1158" s="26"/>
      <c r="B1158" s="1"/>
      <c r="C1158" s="18"/>
      <c r="D1158" s="18"/>
      <c r="E1158" s="2"/>
      <c r="F1158" s="54"/>
      <c r="G1158" s="58"/>
      <c r="H1158" s="58"/>
      <c r="I1158" s="58"/>
      <c r="J1158" s="58"/>
      <c r="K1158" s="9"/>
      <c r="L1158" s="5"/>
      <c r="M1158" s="3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3"/>
      <c r="AD1158" s="3"/>
      <c r="AE1158" s="3"/>
      <c r="AF1158" s="3"/>
      <c r="AG1158" s="3"/>
      <c r="AH1158" s="3"/>
      <c r="AI1158" s="3"/>
      <c r="AJ1158" s="3"/>
      <c r="AK1158" s="3"/>
      <c r="AL1158" s="43"/>
    </row>
    <row r="1159" spans="1:38" s="46" customFormat="1">
      <c r="A1159" s="26"/>
      <c r="B1159" s="1"/>
      <c r="C1159" s="18"/>
      <c r="D1159" s="18"/>
      <c r="E1159" s="2"/>
      <c r="F1159" s="54"/>
      <c r="G1159" s="58"/>
      <c r="H1159" s="58"/>
      <c r="I1159" s="58"/>
      <c r="J1159" s="58"/>
      <c r="K1159" s="9"/>
      <c r="L1159" s="5"/>
      <c r="M1159" s="3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3"/>
      <c r="AD1159" s="3"/>
      <c r="AE1159" s="3"/>
      <c r="AF1159" s="3"/>
      <c r="AG1159" s="3"/>
      <c r="AH1159" s="3"/>
      <c r="AI1159" s="3"/>
      <c r="AJ1159" s="3"/>
      <c r="AK1159" s="3"/>
      <c r="AL1159" s="43"/>
    </row>
    <row r="1160" spans="1:38" s="46" customFormat="1">
      <c r="A1160" s="26"/>
      <c r="B1160" s="1"/>
      <c r="C1160" s="18"/>
      <c r="D1160" s="18"/>
      <c r="E1160" s="2"/>
      <c r="F1160" s="54"/>
      <c r="G1160" s="58"/>
      <c r="H1160" s="58"/>
      <c r="I1160" s="58"/>
      <c r="J1160" s="58"/>
      <c r="K1160" s="9"/>
      <c r="L1160" s="5"/>
      <c r="M1160" s="3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3"/>
      <c r="AD1160" s="3"/>
      <c r="AE1160" s="3"/>
      <c r="AF1160" s="3"/>
      <c r="AG1160" s="3"/>
      <c r="AH1160" s="3"/>
      <c r="AI1160" s="3"/>
      <c r="AJ1160" s="3"/>
      <c r="AK1160" s="3"/>
      <c r="AL1160" s="43"/>
    </row>
    <row r="1161" spans="1:38" s="46" customFormat="1">
      <c r="A1161" s="26"/>
      <c r="B1161" s="1"/>
      <c r="C1161" s="18"/>
      <c r="D1161" s="18"/>
      <c r="E1161" s="2"/>
      <c r="F1161" s="54"/>
      <c r="G1161" s="58"/>
      <c r="H1161" s="58"/>
      <c r="I1161" s="58"/>
      <c r="J1161" s="58"/>
      <c r="K1161" s="9"/>
      <c r="L1161" s="5"/>
      <c r="M1161" s="3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3"/>
      <c r="AD1161" s="3"/>
      <c r="AE1161" s="3"/>
      <c r="AF1161" s="3"/>
      <c r="AG1161" s="3"/>
      <c r="AH1161" s="3"/>
      <c r="AI1161" s="3"/>
      <c r="AJ1161" s="3"/>
      <c r="AK1161" s="3"/>
      <c r="AL1161" s="43"/>
    </row>
    <row r="1162" spans="1:38" s="46" customFormat="1">
      <c r="A1162" s="26"/>
      <c r="B1162" s="1"/>
      <c r="C1162" s="18"/>
      <c r="D1162" s="18"/>
      <c r="E1162" s="2"/>
      <c r="F1162" s="54"/>
      <c r="G1162" s="58"/>
      <c r="H1162" s="58"/>
      <c r="I1162" s="58"/>
      <c r="J1162" s="58"/>
      <c r="K1162" s="9"/>
      <c r="L1162" s="5"/>
      <c r="M1162" s="3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3"/>
      <c r="AD1162" s="3"/>
      <c r="AE1162" s="3"/>
      <c r="AF1162" s="3"/>
      <c r="AG1162" s="3"/>
      <c r="AH1162" s="3"/>
      <c r="AI1162" s="3"/>
      <c r="AJ1162" s="3"/>
      <c r="AK1162" s="3"/>
      <c r="AL1162" s="43"/>
    </row>
    <row r="1163" spans="1:38" s="46" customFormat="1">
      <c r="A1163" s="26"/>
      <c r="B1163" s="1"/>
      <c r="C1163" s="18"/>
      <c r="D1163" s="18"/>
      <c r="E1163" s="2"/>
      <c r="F1163" s="54"/>
      <c r="G1163" s="58"/>
      <c r="H1163" s="58"/>
      <c r="I1163" s="58"/>
      <c r="J1163" s="58"/>
      <c r="K1163" s="9"/>
      <c r="L1163" s="5"/>
      <c r="M1163" s="3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3"/>
      <c r="AD1163" s="3"/>
      <c r="AE1163" s="3"/>
      <c r="AF1163" s="3"/>
      <c r="AG1163" s="3"/>
      <c r="AH1163" s="3"/>
      <c r="AI1163" s="3"/>
      <c r="AJ1163" s="3"/>
      <c r="AK1163" s="3"/>
      <c r="AL1163" s="43"/>
    </row>
    <row r="1164" spans="1:38" s="46" customFormat="1">
      <c r="A1164" s="26"/>
      <c r="B1164" s="1"/>
      <c r="C1164" s="18"/>
      <c r="D1164" s="18"/>
      <c r="E1164" s="2"/>
      <c r="F1164" s="54"/>
      <c r="G1164" s="58"/>
      <c r="H1164" s="58"/>
      <c r="I1164" s="58"/>
      <c r="J1164" s="58"/>
      <c r="K1164" s="9"/>
      <c r="L1164" s="5"/>
      <c r="M1164" s="3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3"/>
      <c r="AD1164" s="3"/>
      <c r="AE1164" s="3"/>
      <c r="AF1164" s="3"/>
      <c r="AG1164" s="3"/>
      <c r="AH1164" s="3"/>
      <c r="AI1164" s="3"/>
      <c r="AJ1164" s="3"/>
      <c r="AK1164" s="3"/>
      <c r="AL1164" s="43"/>
    </row>
    <row r="1165" spans="1:38" s="46" customFormat="1">
      <c r="A1165" s="26"/>
      <c r="B1165" s="1"/>
      <c r="C1165" s="18"/>
      <c r="D1165" s="18"/>
      <c r="E1165" s="2"/>
      <c r="F1165" s="54"/>
      <c r="G1165" s="58"/>
      <c r="H1165" s="58"/>
      <c r="I1165" s="58"/>
      <c r="J1165" s="58"/>
      <c r="K1165" s="9"/>
      <c r="L1165" s="5"/>
      <c r="M1165" s="3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3"/>
      <c r="AD1165" s="3"/>
      <c r="AE1165" s="3"/>
      <c r="AF1165" s="3"/>
      <c r="AG1165" s="3"/>
      <c r="AH1165" s="3"/>
      <c r="AI1165" s="3"/>
      <c r="AJ1165" s="3"/>
      <c r="AK1165" s="3"/>
      <c r="AL1165" s="43"/>
    </row>
    <row r="1166" spans="1:38" s="46" customFormat="1">
      <c r="A1166" s="26"/>
      <c r="B1166" s="1"/>
      <c r="C1166" s="18"/>
      <c r="D1166" s="18"/>
      <c r="E1166" s="2"/>
      <c r="F1166" s="54"/>
      <c r="G1166" s="58"/>
      <c r="H1166" s="58"/>
      <c r="I1166" s="58"/>
      <c r="J1166" s="58"/>
      <c r="K1166" s="9"/>
      <c r="L1166" s="5"/>
      <c r="M1166" s="3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3"/>
      <c r="AD1166" s="3"/>
      <c r="AE1166" s="3"/>
      <c r="AF1166" s="3"/>
      <c r="AG1166" s="3"/>
      <c r="AH1166" s="3"/>
      <c r="AI1166" s="3"/>
      <c r="AJ1166" s="3"/>
      <c r="AK1166" s="3"/>
      <c r="AL1166" s="43"/>
    </row>
    <row r="1167" spans="1:38" s="46" customFormat="1">
      <c r="A1167" s="26"/>
      <c r="B1167" s="1"/>
      <c r="C1167" s="18"/>
      <c r="D1167" s="18"/>
      <c r="E1167" s="2"/>
      <c r="F1167" s="54"/>
      <c r="G1167" s="58"/>
      <c r="H1167" s="58"/>
      <c r="I1167" s="58"/>
      <c r="J1167" s="58"/>
      <c r="K1167" s="9"/>
      <c r="L1167" s="5"/>
      <c r="M1167" s="3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3"/>
      <c r="AD1167" s="3"/>
      <c r="AE1167" s="3"/>
      <c r="AF1167" s="3"/>
      <c r="AG1167" s="3"/>
      <c r="AH1167" s="3"/>
      <c r="AI1167" s="3"/>
      <c r="AJ1167" s="3"/>
      <c r="AK1167" s="3"/>
      <c r="AL1167" s="43"/>
    </row>
    <row r="1168" spans="1:38" s="46" customFormat="1">
      <c r="A1168" s="26"/>
      <c r="B1168" s="1"/>
      <c r="C1168" s="18"/>
      <c r="D1168" s="18"/>
      <c r="E1168" s="2"/>
      <c r="F1168" s="54"/>
      <c r="G1168" s="58"/>
      <c r="H1168" s="58"/>
      <c r="I1168" s="58"/>
      <c r="J1168" s="58"/>
      <c r="K1168" s="9"/>
      <c r="L1168" s="5"/>
      <c r="M1168" s="3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3"/>
      <c r="AD1168" s="3"/>
      <c r="AE1168" s="3"/>
      <c r="AF1168" s="3"/>
      <c r="AG1168" s="3"/>
      <c r="AH1168" s="3"/>
      <c r="AI1168" s="3"/>
      <c r="AJ1168" s="3"/>
      <c r="AK1168" s="3"/>
      <c r="AL1168" s="43"/>
    </row>
    <row r="1169" spans="1:38" s="46" customFormat="1">
      <c r="A1169" s="26"/>
      <c r="B1169" s="1"/>
      <c r="C1169" s="18"/>
      <c r="D1169" s="18"/>
      <c r="E1169" s="2"/>
      <c r="F1169" s="54"/>
      <c r="G1169" s="58"/>
      <c r="H1169" s="58"/>
      <c r="I1169" s="58"/>
      <c r="J1169" s="58"/>
      <c r="K1169" s="9"/>
      <c r="L1169" s="5"/>
      <c r="M1169" s="3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3"/>
      <c r="AD1169" s="3"/>
      <c r="AE1169" s="3"/>
      <c r="AF1169" s="3"/>
      <c r="AG1169" s="3"/>
      <c r="AH1169" s="3"/>
      <c r="AI1169" s="3"/>
      <c r="AJ1169" s="3"/>
      <c r="AK1169" s="3"/>
      <c r="AL1169" s="43"/>
    </row>
    <row r="1170" spans="1:38" s="46" customFormat="1">
      <c r="A1170" s="26"/>
      <c r="B1170" s="1"/>
      <c r="C1170" s="18"/>
      <c r="D1170" s="18"/>
      <c r="E1170" s="2"/>
      <c r="F1170" s="54"/>
      <c r="G1170" s="58"/>
      <c r="H1170" s="58"/>
      <c r="I1170" s="58"/>
      <c r="J1170" s="58"/>
      <c r="K1170" s="9"/>
      <c r="L1170" s="5"/>
      <c r="M1170" s="3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3"/>
      <c r="AD1170" s="3"/>
      <c r="AE1170" s="3"/>
      <c r="AF1170" s="3"/>
      <c r="AG1170" s="3"/>
      <c r="AH1170" s="3"/>
      <c r="AI1170" s="3"/>
      <c r="AJ1170" s="3"/>
      <c r="AK1170" s="3"/>
      <c r="AL1170" s="43"/>
    </row>
    <row r="1171" spans="1:38" s="46" customFormat="1">
      <c r="A1171" s="26"/>
      <c r="B1171" s="1"/>
      <c r="C1171" s="18"/>
      <c r="D1171" s="18"/>
      <c r="E1171" s="2"/>
      <c r="F1171" s="54"/>
      <c r="G1171" s="58"/>
      <c r="H1171" s="58"/>
      <c r="I1171" s="58"/>
      <c r="J1171" s="58"/>
      <c r="K1171" s="9"/>
      <c r="L1171" s="5"/>
      <c r="M1171" s="3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3"/>
      <c r="AD1171" s="3"/>
      <c r="AE1171" s="3"/>
      <c r="AF1171" s="3"/>
      <c r="AG1171" s="3"/>
      <c r="AH1171" s="3"/>
      <c r="AI1171" s="3"/>
      <c r="AJ1171" s="3"/>
      <c r="AK1171" s="3"/>
      <c r="AL1171" s="43"/>
    </row>
    <row r="1172" spans="1:38" s="46" customFormat="1">
      <c r="A1172" s="26"/>
      <c r="B1172" s="1"/>
      <c r="C1172" s="18"/>
      <c r="D1172" s="18"/>
      <c r="E1172" s="2"/>
      <c r="F1172" s="54"/>
      <c r="G1172" s="58"/>
      <c r="H1172" s="58"/>
      <c r="I1172" s="58"/>
      <c r="J1172" s="58"/>
      <c r="K1172" s="9"/>
      <c r="L1172" s="5"/>
      <c r="M1172" s="3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3"/>
      <c r="AD1172" s="3"/>
      <c r="AE1172" s="3"/>
      <c r="AF1172" s="3"/>
      <c r="AG1172" s="3"/>
      <c r="AH1172" s="3"/>
      <c r="AI1172" s="3"/>
      <c r="AJ1172" s="3"/>
      <c r="AK1172" s="3"/>
      <c r="AL1172" s="43"/>
    </row>
    <row r="1173" spans="1:38" s="46" customFormat="1">
      <c r="A1173" s="26"/>
      <c r="B1173" s="1"/>
      <c r="C1173" s="18"/>
      <c r="D1173" s="18"/>
      <c r="E1173" s="2"/>
      <c r="F1173" s="54"/>
      <c r="G1173" s="58"/>
      <c r="H1173" s="58"/>
      <c r="I1173" s="58"/>
      <c r="J1173" s="58"/>
      <c r="K1173" s="9"/>
      <c r="L1173" s="5"/>
      <c r="M1173" s="3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3"/>
      <c r="AD1173" s="3"/>
      <c r="AE1173" s="3"/>
      <c r="AF1173" s="3"/>
      <c r="AG1173" s="3"/>
      <c r="AH1173" s="3"/>
      <c r="AI1173" s="3"/>
      <c r="AJ1173" s="3"/>
      <c r="AK1173" s="3"/>
      <c r="AL1173" s="43"/>
    </row>
    <row r="1174" spans="1:38" s="46" customFormat="1">
      <c r="A1174" s="26"/>
      <c r="B1174" s="1"/>
      <c r="C1174" s="18"/>
      <c r="D1174" s="18"/>
      <c r="E1174" s="2"/>
      <c r="F1174" s="54"/>
      <c r="G1174" s="58"/>
      <c r="H1174" s="58"/>
      <c r="I1174" s="58"/>
      <c r="J1174" s="58"/>
      <c r="K1174" s="9"/>
      <c r="L1174" s="5"/>
      <c r="M1174" s="3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3"/>
      <c r="AD1174" s="3"/>
      <c r="AE1174" s="3"/>
      <c r="AF1174" s="3"/>
      <c r="AG1174" s="3"/>
      <c r="AH1174" s="3"/>
      <c r="AI1174" s="3"/>
      <c r="AJ1174" s="3"/>
      <c r="AK1174" s="3"/>
      <c r="AL1174" s="43"/>
    </row>
    <row r="1175" spans="1:38" s="46" customFormat="1">
      <c r="A1175" s="26"/>
      <c r="B1175" s="1"/>
      <c r="C1175" s="18"/>
      <c r="D1175" s="18"/>
      <c r="E1175" s="2"/>
      <c r="F1175" s="54"/>
      <c r="G1175" s="58"/>
      <c r="H1175" s="58"/>
      <c r="I1175" s="58"/>
      <c r="J1175" s="58"/>
      <c r="K1175" s="9"/>
      <c r="L1175" s="5"/>
      <c r="M1175" s="3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3"/>
      <c r="AD1175" s="3"/>
      <c r="AE1175" s="3"/>
      <c r="AF1175" s="3"/>
      <c r="AG1175" s="3"/>
      <c r="AH1175" s="3"/>
      <c r="AI1175" s="3"/>
      <c r="AJ1175" s="3"/>
      <c r="AK1175" s="3"/>
      <c r="AL1175" s="43"/>
    </row>
    <row r="1176" spans="1:38" s="46" customFormat="1">
      <c r="A1176" s="26"/>
      <c r="B1176" s="1"/>
      <c r="C1176" s="18"/>
      <c r="D1176" s="18"/>
      <c r="E1176" s="2"/>
      <c r="F1176" s="54"/>
      <c r="G1176" s="58"/>
      <c r="H1176" s="58"/>
      <c r="I1176" s="58"/>
      <c r="J1176" s="58"/>
      <c r="K1176" s="9"/>
      <c r="L1176" s="5"/>
      <c r="M1176" s="3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3"/>
      <c r="AD1176" s="3"/>
      <c r="AE1176" s="3"/>
      <c r="AF1176" s="3"/>
      <c r="AG1176" s="3"/>
      <c r="AH1176" s="3"/>
      <c r="AI1176" s="3"/>
      <c r="AJ1176" s="3"/>
      <c r="AK1176" s="3"/>
      <c r="AL1176" s="43"/>
    </row>
    <row r="1177" spans="1:38" s="46" customFormat="1">
      <c r="A1177" s="26"/>
      <c r="B1177" s="1"/>
      <c r="C1177" s="18"/>
      <c r="D1177" s="18"/>
      <c r="E1177" s="2"/>
      <c r="F1177" s="54"/>
      <c r="G1177" s="58"/>
      <c r="H1177" s="58"/>
      <c r="I1177" s="58"/>
      <c r="J1177" s="58"/>
      <c r="K1177" s="9"/>
      <c r="L1177" s="5"/>
      <c r="M1177" s="3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3"/>
      <c r="AD1177" s="3"/>
      <c r="AE1177" s="3"/>
      <c r="AF1177" s="3"/>
      <c r="AG1177" s="3"/>
      <c r="AH1177" s="3"/>
      <c r="AI1177" s="3"/>
      <c r="AJ1177" s="3"/>
      <c r="AK1177" s="3"/>
      <c r="AL1177" s="43"/>
    </row>
    <row r="1178" spans="1:38" s="46" customFormat="1">
      <c r="A1178" s="26"/>
      <c r="B1178" s="1"/>
      <c r="C1178" s="18"/>
      <c r="D1178" s="18"/>
      <c r="E1178" s="2"/>
      <c r="F1178" s="54"/>
      <c r="G1178" s="58"/>
      <c r="H1178" s="58"/>
      <c r="I1178" s="58"/>
      <c r="J1178" s="58"/>
      <c r="K1178" s="9"/>
      <c r="L1178" s="5"/>
      <c r="M1178" s="3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3"/>
      <c r="AD1178" s="3"/>
      <c r="AE1178" s="3"/>
      <c r="AF1178" s="3"/>
      <c r="AG1178" s="3"/>
      <c r="AH1178" s="3"/>
      <c r="AI1178" s="3"/>
      <c r="AJ1178" s="3"/>
      <c r="AK1178" s="3"/>
      <c r="AL1178" s="43"/>
    </row>
    <row r="1179" spans="1:38" s="46" customFormat="1">
      <c r="A1179" s="26"/>
      <c r="B1179" s="1"/>
      <c r="C1179" s="18"/>
      <c r="D1179" s="18"/>
      <c r="E1179" s="2"/>
      <c r="F1179" s="54"/>
      <c r="G1179" s="58"/>
      <c r="H1179" s="58"/>
      <c r="I1179" s="58"/>
      <c r="J1179" s="58"/>
      <c r="K1179" s="9"/>
      <c r="L1179" s="5"/>
      <c r="M1179" s="3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3"/>
      <c r="AD1179" s="3"/>
      <c r="AE1179" s="3"/>
      <c r="AF1179" s="3"/>
      <c r="AG1179" s="3"/>
      <c r="AH1179" s="3"/>
      <c r="AI1179" s="3"/>
      <c r="AJ1179" s="3"/>
      <c r="AK1179" s="3"/>
      <c r="AL1179" s="43"/>
    </row>
    <row r="1180" spans="1:38" s="46" customFormat="1">
      <c r="A1180" s="26"/>
      <c r="B1180" s="1"/>
      <c r="C1180" s="18"/>
      <c r="D1180" s="18"/>
      <c r="E1180" s="2"/>
      <c r="F1180" s="54"/>
      <c r="G1180" s="58"/>
      <c r="H1180" s="58"/>
      <c r="I1180" s="58"/>
      <c r="J1180" s="58"/>
      <c r="K1180" s="9"/>
      <c r="L1180" s="5"/>
      <c r="M1180" s="3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3"/>
      <c r="AD1180" s="3"/>
      <c r="AE1180" s="3"/>
      <c r="AF1180" s="3"/>
      <c r="AG1180" s="3"/>
      <c r="AH1180" s="3"/>
      <c r="AI1180" s="3"/>
      <c r="AJ1180" s="3"/>
      <c r="AK1180" s="3"/>
      <c r="AL1180" s="43"/>
    </row>
    <row r="1181" spans="1:38" s="46" customFormat="1">
      <c r="A1181" s="26"/>
      <c r="B1181" s="1"/>
      <c r="C1181" s="18"/>
      <c r="D1181" s="18"/>
      <c r="E1181" s="2"/>
      <c r="F1181" s="54"/>
      <c r="G1181" s="58"/>
      <c r="H1181" s="58"/>
      <c r="I1181" s="58"/>
      <c r="J1181" s="58"/>
      <c r="K1181" s="9"/>
      <c r="L1181" s="5"/>
      <c r="M1181" s="3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3"/>
      <c r="AD1181" s="3"/>
      <c r="AE1181" s="3"/>
      <c r="AF1181" s="3"/>
      <c r="AG1181" s="3"/>
      <c r="AH1181" s="3"/>
      <c r="AI1181" s="3"/>
      <c r="AJ1181" s="3"/>
      <c r="AK1181" s="3"/>
      <c r="AL1181" s="43"/>
    </row>
    <row r="1182" spans="1:38" s="46" customFormat="1">
      <c r="A1182" s="26"/>
      <c r="B1182" s="1"/>
      <c r="C1182" s="18"/>
      <c r="D1182" s="18"/>
      <c r="E1182" s="2"/>
      <c r="F1182" s="54"/>
      <c r="G1182" s="58"/>
      <c r="H1182" s="58"/>
      <c r="I1182" s="58"/>
      <c r="J1182" s="58"/>
      <c r="K1182" s="9"/>
      <c r="L1182" s="5"/>
      <c r="M1182" s="3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3"/>
      <c r="AD1182" s="3"/>
      <c r="AE1182" s="3"/>
      <c r="AF1182" s="3"/>
      <c r="AG1182" s="3"/>
      <c r="AH1182" s="3"/>
      <c r="AI1182" s="3"/>
      <c r="AJ1182" s="3"/>
      <c r="AK1182" s="3"/>
      <c r="AL1182" s="43"/>
    </row>
    <row r="1183" spans="1:38" s="46" customFormat="1">
      <c r="A1183" s="26"/>
      <c r="B1183" s="1"/>
      <c r="C1183" s="18"/>
      <c r="D1183" s="18"/>
      <c r="E1183" s="2"/>
      <c r="F1183" s="54"/>
      <c r="G1183" s="58"/>
      <c r="H1183" s="58"/>
      <c r="I1183" s="58"/>
      <c r="J1183" s="58"/>
      <c r="K1183" s="9"/>
      <c r="L1183" s="5"/>
      <c r="M1183" s="3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3"/>
      <c r="AD1183" s="3"/>
      <c r="AE1183" s="3"/>
      <c r="AF1183" s="3"/>
      <c r="AG1183" s="3"/>
      <c r="AH1183" s="3"/>
      <c r="AI1183" s="3"/>
      <c r="AJ1183" s="3"/>
      <c r="AK1183" s="3"/>
      <c r="AL1183" s="43"/>
    </row>
    <row r="1184" spans="1:38" s="46" customFormat="1">
      <c r="A1184" s="26"/>
      <c r="B1184" s="1"/>
      <c r="C1184" s="18"/>
      <c r="D1184" s="18"/>
      <c r="E1184" s="2"/>
      <c r="F1184" s="54"/>
      <c r="G1184" s="58"/>
      <c r="H1184" s="58"/>
      <c r="I1184" s="58"/>
      <c r="J1184" s="58"/>
      <c r="K1184" s="9"/>
      <c r="L1184" s="5"/>
      <c r="M1184" s="3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3"/>
      <c r="AD1184" s="3"/>
      <c r="AE1184" s="3"/>
      <c r="AF1184" s="3"/>
      <c r="AG1184" s="3"/>
      <c r="AH1184" s="3"/>
      <c r="AI1184" s="3"/>
      <c r="AJ1184" s="3"/>
      <c r="AK1184" s="3"/>
      <c r="AL1184" s="43"/>
    </row>
    <row r="1185" spans="1:38" s="46" customFormat="1">
      <c r="A1185" s="26"/>
      <c r="B1185" s="1"/>
      <c r="C1185" s="18"/>
      <c r="D1185" s="18"/>
      <c r="E1185" s="2"/>
      <c r="F1185" s="54"/>
      <c r="G1185" s="58"/>
      <c r="H1185" s="58"/>
      <c r="I1185" s="58"/>
      <c r="J1185" s="58"/>
      <c r="K1185" s="9"/>
      <c r="L1185" s="5"/>
      <c r="M1185" s="3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3"/>
      <c r="AD1185" s="3"/>
      <c r="AE1185" s="3"/>
      <c r="AF1185" s="3"/>
      <c r="AG1185" s="3"/>
      <c r="AH1185" s="3"/>
      <c r="AI1185" s="3"/>
      <c r="AJ1185" s="3"/>
      <c r="AK1185" s="3"/>
      <c r="AL1185" s="43"/>
    </row>
    <row r="1186" spans="1:38" s="46" customFormat="1">
      <c r="A1186" s="26"/>
      <c r="B1186" s="1"/>
      <c r="C1186" s="18"/>
      <c r="D1186" s="18"/>
      <c r="E1186" s="2"/>
      <c r="F1186" s="54"/>
      <c r="G1186" s="58"/>
      <c r="H1186" s="58"/>
      <c r="I1186" s="58"/>
      <c r="J1186" s="58"/>
      <c r="K1186" s="9"/>
      <c r="L1186" s="5"/>
      <c r="M1186" s="3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3"/>
      <c r="AD1186" s="3"/>
      <c r="AE1186" s="3"/>
      <c r="AF1186" s="3"/>
      <c r="AG1186" s="3"/>
      <c r="AH1186" s="3"/>
      <c r="AI1186" s="3"/>
      <c r="AJ1186" s="3"/>
      <c r="AK1186" s="3"/>
      <c r="AL1186" s="43"/>
    </row>
    <row r="1187" spans="1:38" s="46" customFormat="1">
      <c r="A1187" s="26"/>
      <c r="B1187" s="1"/>
      <c r="C1187" s="18"/>
      <c r="D1187" s="18"/>
      <c r="E1187" s="2"/>
      <c r="F1187" s="54"/>
      <c r="G1187" s="58"/>
      <c r="H1187" s="58"/>
      <c r="I1187" s="58"/>
      <c r="J1187" s="58"/>
      <c r="K1187" s="9"/>
      <c r="L1187" s="5"/>
      <c r="M1187" s="3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3"/>
      <c r="AD1187" s="3"/>
      <c r="AE1187" s="3"/>
      <c r="AF1187" s="3"/>
      <c r="AG1187" s="3"/>
      <c r="AH1187" s="3"/>
      <c r="AI1187" s="3"/>
      <c r="AJ1187" s="3"/>
      <c r="AK1187" s="3"/>
      <c r="AL1187" s="43"/>
    </row>
    <row r="1188" spans="1:38" s="46" customFormat="1">
      <c r="A1188" s="26"/>
      <c r="B1188" s="1"/>
      <c r="C1188" s="18"/>
      <c r="D1188" s="18"/>
      <c r="E1188" s="2"/>
      <c r="F1188" s="54"/>
      <c r="G1188" s="58"/>
      <c r="H1188" s="58"/>
      <c r="I1188" s="58"/>
      <c r="J1188" s="58"/>
      <c r="K1188" s="9"/>
      <c r="L1188" s="5"/>
      <c r="M1188" s="3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3"/>
      <c r="AD1188" s="3"/>
      <c r="AE1188" s="3"/>
      <c r="AF1188" s="3"/>
      <c r="AG1188" s="3"/>
      <c r="AH1188" s="3"/>
      <c r="AI1188" s="3"/>
      <c r="AJ1188" s="3"/>
      <c r="AK1188" s="3"/>
      <c r="AL1188" s="43"/>
    </row>
    <row r="1189" spans="1:38" s="46" customFormat="1">
      <c r="A1189" s="26"/>
      <c r="B1189" s="1"/>
      <c r="C1189" s="18"/>
      <c r="D1189" s="18"/>
      <c r="E1189" s="2"/>
      <c r="F1189" s="54"/>
      <c r="G1189" s="58"/>
      <c r="H1189" s="58"/>
      <c r="I1189" s="58"/>
      <c r="J1189" s="58"/>
      <c r="K1189" s="9"/>
      <c r="L1189" s="5"/>
      <c r="M1189" s="3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3"/>
      <c r="AD1189" s="3"/>
      <c r="AE1189" s="3"/>
      <c r="AF1189" s="3"/>
      <c r="AG1189" s="3"/>
      <c r="AH1189" s="3"/>
      <c r="AI1189" s="3"/>
      <c r="AJ1189" s="3"/>
      <c r="AK1189" s="3"/>
      <c r="AL1189" s="43"/>
    </row>
    <row r="1190" spans="1:38" s="46" customFormat="1">
      <c r="A1190" s="26"/>
      <c r="B1190" s="1"/>
      <c r="C1190" s="18"/>
      <c r="D1190" s="18"/>
      <c r="E1190" s="2"/>
      <c r="F1190" s="54"/>
      <c r="G1190" s="58"/>
      <c r="H1190" s="58"/>
      <c r="I1190" s="58"/>
      <c r="J1190" s="58"/>
      <c r="K1190" s="9"/>
      <c r="L1190" s="5"/>
      <c r="M1190" s="3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3"/>
      <c r="AD1190" s="3"/>
      <c r="AE1190" s="3"/>
      <c r="AF1190" s="3"/>
      <c r="AG1190" s="3"/>
      <c r="AH1190" s="3"/>
      <c r="AI1190" s="3"/>
      <c r="AJ1190" s="3"/>
      <c r="AK1190" s="3"/>
      <c r="AL1190" s="43"/>
    </row>
    <row r="1191" spans="1:38" s="46" customFormat="1">
      <c r="A1191" s="26"/>
      <c r="B1191" s="1"/>
      <c r="C1191" s="18"/>
      <c r="D1191" s="18"/>
      <c r="E1191" s="2"/>
      <c r="F1191" s="54"/>
      <c r="G1191" s="58"/>
      <c r="H1191" s="58"/>
      <c r="I1191" s="58"/>
      <c r="J1191" s="58"/>
      <c r="K1191" s="9"/>
      <c r="L1191" s="5"/>
      <c r="M1191" s="3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3"/>
      <c r="AD1191" s="3"/>
      <c r="AE1191" s="3"/>
      <c r="AF1191" s="3"/>
      <c r="AG1191" s="3"/>
      <c r="AH1191" s="3"/>
      <c r="AI1191" s="3"/>
      <c r="AJ1191" s="3"/>
      <c r="AK1191" s="3"/>
      <c r="AL1191" s="43"/>
    </row>
    <row r="1192" spans="1:38" s="46" customFormat="1">
      <c r="A1192" s="26"/>
      <c r="B1192" s="1"/>
      <c r="C1192" s="18"/>
      <c r="D1192" s="18"/>
      <c r="E1192" s="2"/>
      <c r="F1192" s="54"/>
      <c r="G1192" s="58"/>
      <c r="H1192" s="58"/>
      <c r="I1192" s="58"/>
      <c r="J1192" s="58"/>
      <c r="K1192" s="9"/>
      <c r="L1192" s="5"/>
      <c r="M1192" s="3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3"/>
      <c r="AD1192" s="3"/>
      <c r="AE1192" s="3"/>
      <c r="AF1192" s="3"/>
      <c r="AG1192" s="3"/>
      <c r="AH1192" s="3"/>
      <c r="AI1192" s="3"/>
      <c r="AJ1192" s="3"/>
      <c r="AK1192" s="3"/>
      <c r="AL1192" s="43"/>
    </row>
    <row r="1193" spans="1:38" s="46" customFormat="1">
      <c r="A1193" s="26"/>
      <c r="B1193" s="1"/>
      <c r="C1193" s="18"/>
      <c r="D1193" s="18"/>
      <c r="E1193" s="2"/>
      <c r="F1193" s="54"/>
      <c r="G1193" s="58"/>
      <c r="H1193" s="58"/>
      <c r="I1193" s="58"/>
      <c r="J1193" s="58"/>
      <c r="K1193" s="9"/>
      <c r="L1193" s="5"/>
      <c r="M1193" s="3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3"/>
      <c r="AD1193" s="3"/>
      <c r="AE1193" s="3"/>
      <c r="AF1193" s="3"/>
      <c r="AG1193" s="3"/>
      <c r="AH1193" s="3"/>
      <c r="AI1193" s="3"/>
      <c r="AJ1193" s="3"/>
      <c r="AK1193" s="3"/>
      <c r="AL1193" s="43"/>
    </row>
    <row r="1194" spans="1:38" s="46" customFormat="1">
      <c r="A1194" s="26"/>
      <c r="B1194" s="1"/>
      <c r="C1194" s="18"/>
      <c r="D1194" s="18"/>
      <c r="E1194" s="2"/>
      <c r="F1194" s="54"/>
      <c r="G1194" s="58"/>
      <c r="H1194" s="58"/>
      <c r="I1194" s="58"/>
      <c r="J1194" s="58"/>
      <c r="K1194" s="9"/>
      <c r="L1194" s="5"/>
      <c r="M1194" s="3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3"/>
      <c r="AD1194" s="3"/>
      <c r="AE1194" s="3"/>
      <c r="AF1194" s="3"/>
      <c r="AG1194" s="3"/>
      <c r="AH1194" s="3"/>
      <c r="AI1194" s="3"/>
      <c r="AJ1194" s="3"/>
      <c r="AK1194" s="3"/>
      <c r="AL1194" s="43"/>
    </row>
    <row r="1195" spans="1:38" s="46" customFormat="1">
      <c r="A1195" s="26"/>
      <c r="B1195" s="1"/>
      <c r="C1195" s="18"/>
      <c r="D1195" s="18"/>
      <c r="E1195" s="2"/>
      <c r="F1195" s="54"/>
      <c r="G1195" s="58"/>
      <c r="H1195" s="58"/>
      <c r="I1195" s="58"/>
      <c r="J1195" s="58"/>
      <c r="K1195" s="9"/>
      <c r="L1195" s="5"/>
      <c r="M1195" s="3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3"/>
      <c r="AD1195" s="3"/>
      <c r="AE1195" s="3"/>
      <c r="AF1195" s="3"/>
      <c r="AG1195" s="3"/>
      <c r="AH1195" s="3"/>
      <c r="AI1195" s="3"/>
      <c r="AJ1195" s="3"/>
      <c r="AK1195" s="3"/>
      <c r="AL1195" s="43"/>
    </row>
    <row r="1196" spans="1:38" s="46" customFormat="1">
      <c r="A1196" s="26"/>
      <c r="B1196" s="1"/>
      <c r="C1196" s="18"/>
      <c r="D1196" s="18"/>
      <c r="E1196" s="2"/>
      <c r="F1196" s="54"/>
      <c r="G1196" s="58"/>
      <c r="H1196" s="58"/>
      <c r="I1196" s="58"/>
      <c r="J1196" s="58"/>
      <c r="K1196" s="9"/>
      <c r="L1196" s="5"/>
      <c r="M1196" s="3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3"/>
      <c r="AD1196" s="3"/>
      <c r="AE1196" s="3"/>
      <c r="AF1196" s="3"/>
      <c r="AG1196" s="3"/>
      <c r="AH1196" s="3"/>
      <c r="AI1196" s="3"/>
      <c r="AJ1196" s="3"/>
      <c r="AK1196" s="3"/>
      <c r="AL1196" s="43"/>
    </row>
    <row r="1197" spans="1:38" s="46" customFormat="1">
      <c r="A1197" s="26"/>
      <c r="B1197" s="1"/>
      <c r="C1197" s="18"/>
      <c r="D1197" s="18"/>
      <c r="E1197" s="2"/>
      <c r="F1197" s="54"/>
      <c r="G1197" s="58"/>
      <c r="H1197" s="58"/>
      <c r="I1197" s="58"/>
      <c r="J1197" s="58"/>
      <c r="K1197" s="9"/>
      <c r="L1197" s="5"/>
      <c r="M1197" s="3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3"/>
      <c r="AD1197" s="3"/>
      <c r="AE1197" s="3"/>
      <c r="AF1197" s="3"/>
      <c r="AG1197" s="3"/>
      <c r="AH1197" s="3"/>
      <c r="AI1197" s="3"/>
      <c r="AJ1197" s="3"/>
      <c r="AK1197" s="3"/>
      <c r="AL1197" s="43"/>
    </row>
    <row r="1198" spans="1:38" s="46" customFormat="1">
      <c r="A1198" s="26"/>
      <c r="B1198" s="1"/>
      <c r="C1198" s="18"/>
      <c r="D1198" s="18"/>
      <c r="E1198" s="2"/>
      <c r="F1198" s="54"/>
      <c r="G1198" s="58"/>
      <c r="H1198" s="58"/>
      <c r="I1198" s="58"/>
      <c r="J1198" s="58"/>
      <c r="K1198" s="9"/>
      <c r="L1198" s="5"/>
      <c r="M1198" s="3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3"/>
      <c r="AD1198" s="3"/>
      <c r="AE1198" s="3"/>
      <c r="AF1198" s="3"/>
      <c r="AG1198" s="3"/>
      <c r="AH1198" s="3"/>
      <c r="AI1198" s="3"/>
      <c r="AJ1198" s="3"/>
      <c r="AK1198" s="3"/>
      <c r="AL1198" s="43"/>
    </row>
    <row r="1199" spans="1:38" s="46" customFormat="1">
      <c r="A1199" s="26"/>
      <c r="B1199" s="1"/>
      <c r="C1199" s="18"/>
      <c r="D1199" s="18"/>
      <c r="E1199" s="2"/>
      <c r="F1199" s="54"/>
      <c r="G1199" s="58"/>
      <c r="H1199" s="58"/>
      <c r="I1199" s="58"/>
      <c r="J1199" s="58"/>
      <c r="K1199" s="9"/>
      <c r="L1199" s="5"/>
      <c r="M1199" s="3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3"/>
      <c r="AD1199" s="3"/>
      <c r="AE1199" s="3"/>
      <c r="AF1199" s="3"/>
      <c r="AG1199" s="3"/>
      <c r="AH1199" s="3"/>
      <c r="AI1199" s="3"/>
      <c r="AJ1199" s="3"/>
      <c r="AK1199" s="3"/>
      <c r="AL1199" s="43"/>
    </row>
    <row r="1200" spans="1:38" s="46" customFormat="1">
      <c r="A1200" s="26"/>
      <c r="B1200" s="1"/>
      <c r="C1200" s="18"/>
      <c r="D1200" s="18"/>
      <c r="E1200" s="2"/>
      <c r="F1200" s="54"/>
      <c r="G1200" s="58"/>
      <c r="H1200" s="58"/>
      <c r="I1200" s="58"/>
      <c r="J1200" s="58"/>
      <c r="K1200" s="9"/>
      <c r="L1200" s="5"/>
      <c r="M1200" s="3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3"/>
      <c r="AD1200" s="3"/>
      <c r="AE1200" s="3"/>
      <c r="AF1200" s="3"/>
      <c r="AG1200" s="3"/>
      <c r="AH1200" s="3"/>
      <c r="AI1200" s="3"/>
      <c r="AJ1200" s="3"/>
      <c r="AK1200" s="3"/>
      <c r="AL1200" s="43"/>
    </row>
    <row r="1201" spans="1:38" s="46" customFormat="1">
      <c r="A1201" s="26"/>
      <c r="B1201" s="1"/>
      <c r="C1201" s="18"/>
      <c r="D1201" s="18"/>
      <c r="E1201" s="2"/>
      <c r="F1201" s="54"/>
      <c r="G1201" s="58"/>
      <c r="H1201" s="58"/>
      <c r="I1201" s="58"/>
      <c r="J1201" s="58"/>
      <c r="K1201" s="9"/>
      <c r="L1201" s="5"/>
      <c r="M1201" s="3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3"/>
      <c r="AD1201" s="3"/>
      <c r="AE1201" s="3"/>
      <c r="AF1201" s="3"/>
      <c r="AG1201" s="3"/>
      <c r="AH1201" s="3"/>
      <c r="AI1201" s="3"/>
      <c r="AJ1201" s="3"/>
      <c r="AK1201" s="3"/>
      <c r="AL1201" s="43"/>
    </row>
    <row r="1202" spans="1:38" s="46" customFormat="1">
      <c r="A1202" s="26"/>
      <c r="B1202" s="1"/>
      <c r="C1202" s="18"/>
      <c r="D1202" s="18"/>
      <c r="E1202" s="2"/>
      <c r="F1202" s="54"/>
      <c r="G1202" s="58"/>
      <c r="H1202" s="58"/>
      <c r="I1202" s="58"/>
      <c r="J1202" s="58"/>
      <c r="K1202" s="9"/>
      <c r="L1202" s="5"/>
      <c r="M1202" s="3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3"/>
      <c r="AD1202" s="3"/>
      <c r="AE1202" s="3"/>
      <c r="AF1202" s="3"/>
      <c r="AG1202" s="3"/>
      <c r="AH1202" s="3"/>
      <c r="AI1202" s="3"/>
      <c r="AJ1202" s="3"/>
      <c r="AK1202" s="3"/>
      <c r="AL1202" s="43"/>
    </row>
    <row r="1203" spans="1:38" s="46" customFormat="1">
      <c r="A1203" s="26"/>
      <c r="B1203" s="1"/>
      <c r="C1203" s="18"/>
      <c r="D1203" s="18"/>
      <c r="E1203" s="2"/>
      <c r="F1203" s="54"/>
      <c r="G1203" s="58"/>
      <c r="H1203" s="58"/>
      <c r="I1203" s="58"/>
      <c r="J1203" s="58"/>
      <c r="K1203" s="9"/>
      <c r="L1203" s="5"/>
      <c r="M1203" s="3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3"/>
      <c r="AD1203" s="3"/>
      <c r="AE1203" s="3"/>
      <c r="AF1203" s="3"/>
      <c r="AG1203" s="3"/>
      <c r="AH1203" s="3"/>
      <c r="AI1203" s="3"/>
      <c r="AJ1203" s="3"/>
      <c r="AK1203" s="3"/>
      <c r="AL1203" s="43"/>
    </row>
    <row r="1204" spans="1:38" s="46" customFormat="1">
      <c r="A1204" s="26"/>
      <c r="B1204" s="1"/>
      <c r="C1204" s="18"/>
      <c r="D1204" s="18"/>
      <c r="E1204" s="2"/>
      <c r="F1204" s="54"/>
      <c r="G1204" s="58"/>
      <c r="H1204" s="58"/>
      <c r="I1204" s="58"/>
      <c r="J1204" s="58"/>
      <c r="K1204" s="9"/>
      <c r="L1204" s="5"/>
      <c r="M1204" s="3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3"/>
      <c r="AD1204" s="3"/>
      <c r="AE1204" s="3"/>
      <c r="AF1204" s="3"/>
      <c r="AG1204" s="3"/>
      <c r="AH1204" s="3"/>
      <c r="AI1204" s="3"/>
      <c r="AJ1204" s="3"/>
      <c r="AK1204" s="3"/>
      <c r="AL1204" s="43"/>
    </row>
    <row r="1205" spans="1:38" s="46" customFormat="1">
      <c r="A1205" s="26"/>
      <c r="B1205" s="1"/>
      <c r="C1205" s="18"/>
      <c r="D1205" s="18"/>
      <c r="E1205" s="2"/>
      <c r="F1205" s="54"/>
      <c r="G1205" s="58"/>
      <c r="H1205" s="58"/>
      <c r="I1205" s="58"/>
      <c r="J1205" s="58"/>
      <c r="K1205" s="9"/>
      <c r="L1205" s="5"/>
      <c r="M1205" s="3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3"/>
      <c r="AD1205" s="3"/>
      <c r="AE1205" s="3"/>
      <c r="AF1205" s="3"/>
      <c r="AG1205" s="3"/>
      <c r="AH1205" s="3"/>
      <c r="AI1205" s="3"/>
      <c r="AJ1205" s="3"/>
      <c r="AK1205" s="3"/>
      <c r="AL1205" s="43"/>
    </row>
    <row r="1206" spans="1:38" s="46" customFormat="1">
      <c r="A1206" s="26"/>
      <c r="B1206" s="1"/>
      <c r="C1206" s="18"/>
      <c r="D1206" s="18"/>
      <c r="E1206" s="2"/>
      <c r="F1206" s="54"/>
      <c r="G1206" s="58"/>
      <c r="H1206" s="58"/>
      <c r="I1206" s="58"/>
      <c r="J1206" s="58"/>
      <c r="K1206" s="9"/>
      <c r="L1206" s="5"/>
      <c r="M1206" s="3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3"/>
      <c r="AD1206" s="3"/>
      <c r="AE1206" s="3"/>
      <c r="AF1206" s="3"/>
      <c r="AG1206" s="3"/>
      <c r="AH1206" s="3"/>
      <c r="AI1206" s="3"/>
      <c r="AJ1206" s="3"/>
      <c r="AK1206" s="3"/>
      <c r="AL1206" s="43"/>
    </row>
    <row r="1207" spans="1:38" s="46" customFormat="1">
      <c r="A1207" s="26"/>
      <c r="B1207" s="1"/>
      <c r="C1207" s="18"/>
      <c r="D1207" s="18"/>
      <c r="E1207" s="2"/>
      <c r="F1207" s="54"/>
      <c r="G1207" s="58"/>
      <c r="H1207" s="58"/>
      <c r="I1207" s="58"/>
      <c r="J1207" s="58"/>
      <c r="K1207" s="9"/>
      <c r="L1207" s="5"/>
      <c r="M1207" s="3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3"/>
      <c r="AD1207" s="3"/>
      <c r="AE1207" s="3"/>
      <c r="AF1207" s="3"/>
      <c r="AG1207" s="3"/>
      <c r="AH1207" s="3"/>
      <c r="AI1207" s="3"/>
      <c r="AJ1207" s="3"/>
      <c r="AK1207" s="3"/>
      <c r="AL1207" s="43"/>
    </row>
    <row r="1208" spans="1:38" s="46" customFormat="1">
      <c r="A1208" s="26"/>
      <c r="B1208" s="1"/>
      <c r="C1208" s="18"/>
      <c r="D1208" s="18"/>
      <c r="E1208" s="2"/>
      <c r="F1208" s="54"/>
      <c r="G1208" s="58"/>
      <c r="H1208" s="58"/>
      <c r="I1208" s="58"/>
      <c r="J1208" s="58"/>
      <c r="K1208" s="9"/>
      <c r="L1208" s="5"/>
      <c r="M1208" s="3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3"/>
      <c r="AD1208" s="3"/>
      <c r="AE1208" s="3"/>
      <c r="AF1208" s="3"/>
      <c r="AG1208" s="3"/>
      <c r="AH1208" s="3"/>
      <c r="AI1208" s="3"/>
      <c r="AJ1208" s="3"/>
      <c r="AK1208" s="3"/>
      <c r="AL1208" s="43"/>
    </row>
    <row r="1209" spans="1:38" s="46" customFormat="1">
      <c r="A1209" s="26"/>
      <c r="B1209" s="1"/>
      <c r="C1209" s="18"/>
      <c r="D1209" s="18"/>
      <c r="E1209" s="2"/>
      <c r="F1209" s="54"/>
      <c r="G1209" s="58"/>
      <c r="H1209" s="58"/>
      <c r="I1209" s="58"/>
      <c r="J1209" s="58"/>
      <c r="K1209" s="9"/>
      <c r="L1209" s="5"/>
      <c r="M1209" s="3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3"/>
      <c r="AD1209" s="3"/>
      <c r="AE1209" s="3"/>
      <c r="AF1209" s="3"/>
      <c r="AG1209" s="3"/>
      <c r="AH1209" s="3"/>
      <c r="AI1209" s="3"/>
      <c r="AJ1209" s="3"/>
      <c r="AK1209" s="3"/>
      <c r="AL1209" s="43"/>
    </row>
    <row r="1210" spans="1:38" s="46" customFormat="1">
      <c r="A1210" s="26"/>
      <c r="B1210" s="1"/>
      <c r="C1210" s="18"/>
      <c r="D1210" s="18"/>
      <c r="E1210" s="2"/>
      <c r="F1210" s="54"/>
      <c r="G1210" s="58"/>
      <c r="H1210" s="58"/>
      <c r="I1210" s="58"/>
      <c r="J1210" s="58"/>
      <c r="K1210" s="9"/>
      <c r="L1210" s="5"/>
      <c r="M1210" s="3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3"/>
      <c r="AD1210" s="3"/>
      <c r="AE1210" s="3"/>
      <c r="AF1210" s="3"/>
      <c r="AG1210" s="3"/>
      <c r="AH1210" s="3"/>
      <c r="AI1210" s="3"/>
      <c r="AJ1210" s="3"/>
      <c r="AK1210" s="3"/>
      <c r="AL1210" s="43"/>
    </row>
    <row r="1211" spans="1:38" s="46" customFormat="1">
      <c r="A1211" s="26"/>
      <c r="B1211" s="1"/>
      <c r="C1211" s="18"/>
      <c r="D1211" s="18"/>
      <c r="E1211" s="2"/>
      <c r="F1211" s="54"/>
      <c r="G1211" s="58"/>
      <c r="H1211" s="58"/>
      <c r="I1211" s="58"/>
      <c r="J1211" s="58"/>
      <c r="K1211" s="9"/>
      <c r="L1211" s="5"/>
      <c r="M1211" s="3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3"/>
      <c r="AD1211" s="3"/>
      <c r="AE1211" s="3"/>
      <c r="AF1211" s="3"/>
      <c r="AG1211" s="3"/>
      <c r="AH1211" s="3"/>
      <c r="AI1211" s="3"/>
      <c r="AJ1211" s="3"/>
      <c r="AK1211" s="3"/>
      <c r="AL1211" s="43"/>
    </row>
    <row r="1212" spans="1:38" s="46" customFormat="1">
      <c r="A1212" s="26"/>
      <c r="B1212" s="1"/>
      <c r="C1212" s="18"/>
      <c r="D1212" s="18"/>
      <c r="E1212" s="2"/>
      <c r="F1212" s="54"/>
      <c r="G1212" s="58"/>
      <c r="H1212" s="58"/>
      <c r="I1212" s="58"/>
      <c r="J1212" s="58"/>
      <c r="K1212" s="9"/>
      <c r="L1212" s="5"/>
      <c r="M1212" s="3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3"/>
      <c r="AD1212" s="3"/>
      <c r="AE1212" s="3"/>
      <c r="AF1212" s="3"/>
      <c r="AG1212" s="3"/>
      <c r="AH1212" s="3"/>
      <c r="AI1212" s="3"/>
      <c r="AJ1212" s="3"/>
      <c r="AK1212" s="3"/>
      <c r="AL1212" s="43"/>
    </row>
    <row r="1213" spans="1:38" s="46" customFormat="1">
      <c r="A1213" s="26"/>
      <c r="B1213" s="1"/>
      <c r="C1213" s="18"/>
      <c r="D1213" s="18"/>
      <c r="E1213" s="2"/>
      <c r="F1213" s="54"/>
      <c r="G1213" s="58"/>
      <c r="H1213" s="58"/>
      <c r="I1213" s="58"/>
      <c r="J1213" s="58"/>
      <c r="K1213" s="9"/>
      <c r="L1213" s="5"/>
      <c r="M1213" s="3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3"/>
      <c r="AD1213" s="3"/>
      <c r="AE1213" s="3"/>
      <c r="AF1213" s="3"/>
      <c r="AG1213" s="3"/>
      <c r="AH1213" s="3"/>
      <c r="AI1213" s="3"/>
      <c r="AJ1213" s="3"/>
      <c r="AK1213" s="3"/>
      <c r="AL1213" s="43"/>
    </row>
    <row r="1214" spans="1:38" s="46" customFormat="1">
      <c r="A1214" s="26"/>
      <c r="B1214" s="1"/>
      <c r="C1214" s="18"/>
      <c r="D1214" s="18"/>
      <c r="E1214" s="2"/>
      <c r="F1214" s="54"/>
      <c r="G1214" s="58"/>
      <c r="H1214" s="58"/>
      <c r="I1214" s="58"/>
      <c r="J1214" s="58"/>
      <c r="K1214" s="9"/>
      <c r="L1214" s="5"/>
      <c r="M1214" s="3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3"/>
      <c r="AD1214" s="3"/>
      <c r="AE1214" s="3"/>
      <c r="AF1214" s="3"/>
      <c r="AG1214" s="3"/>
      <c r="AH1214" s="3"/>
      <c r="AI1214" s="3"/>
      <c r="AJ1214" s="3"/>
      <c r="AK1214" s="3"/>
      <c r="AL1214" s="43"/>
    </row>
    <row r="1215" spans="1:38" s="46" customFormat="1">
      <c r="A1215" s="26"/>
      <c r="B1215" s="1"/>
      <c r="C1215" s="18"/>
      <c r="D1215" s="18"/>
      <c r="E1215" s="2"/>
      <c r="F1215" s="54"/>
      <c r="G1215" s="58"/>
      <c r="H1215" s="58"/>
      <c r="I1215" s="58"/>
      <c r="J1215" s="58"/>
      <c r="K1215" s="9"/>
      <c r="L1215" s="5"/>
      <c r="M1215" s="3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3"/>
      <c r="AD1215" s="3"/>
      <c r="AE1215" s="3"/>
      <c r="AF1215" s="3"/>
      <c r="AG1215" s="3"/>
      <c r="AH1215" s="3"/>
      <c r="AI1215" s="3"/>
      <c r="AJ1215" s="3"/>
      <c r="AK1215" s="3"/>
      <c r="AL1215" s="43"/>
    </row>
    <row r="1216" spans="1:38" s="46" customFormat="1">
      <c r="A1216" s="26"/>
      <c r="B1216" s="1"/>
      <c r="C1216" s="18"/>
      <c r="D1216" s="18"/>
      <c r="E1216" s="2"/>
      <c r="F1216" s="54"/>
      <c r="G1216" s="58"/>
      <c r="H1216" s="58"/>
      <c r="I1216" s="58"/>
      <c r="J1216" s="58"/>
      <c r="K1216" s="9"/>
      <c r="L1216" s="5"/>
      <c r="M1216" s="3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3"/>
      <c r="AD1216" s="3"/>
      <c r="AE1216" s="3"/>
      <c r="AF1216" s="3"/>
      <c r="AG1216" s="3"/>
      <c r="AH1216" s="3"/>
      <c r="AI1216" s="3"/>
      <c r="AJ1216" s="3"/>
      <c r="AK1216" s="3"/>
      <c r="AL1216" s="43"/>
    </row>
    <row r="1217" spans="1:38" s="46" customFormat="1">
      <c r="A1217" s="26"/>
      <c r="B1217" s="1"/>
      <c r="C1217" s="18"/>
      <c r="D1217" s="18"/>
      <c r="E1217" s="2"/>
      <c r="F1217" s="54"/>
      <c r="G1217" s="58"/>
      <c r="H1217" s="58"/>
      <c r="I1217" s="58"/>
      <c r="J1217" s="58"/>
      <c r="K1217" s="9"/>
      <c r="L1217" s="5"/>
      <c r="M1217" s="3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3"/>
      <c r="AD1217" s="3"/>
      <c r="AE1217" s="3"/>
      <c r="AF1217" s="3"/>
      <c r="AG1217" s="3"/>
      <c r="AH1217" s="3"/>
      <c r="AI1217" s="3"/>
      <c r="AJ1217" s="3"/>
      <c r="AK1217" s="3"/>
      <c r="AL1217" s="43"/>
    </row>
    <row r="1218" spans="1:38" s="46" customFormat="1">
      <c r="A1218" s="26"/>
      <c r="B1218" s="1"/>
      <c r="C1218" s="18"/>
      <c r="D1218" s="18"/>
      <c r="E1218" s="2"/>
      <c r="F1218" s="54"/>
      <c r="G1218" s="58"/>
      <c r="H1218" s="58"/>
      <c r="I1218" s="58"/>
      <c r="J1218" s="58"/>
      <c r="K1218" s="9"/>
      <c r="L1218" s="5"/>
      <c r="M1218" s="3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3"/>
      <c r="AD1218" s="3"/>
      <c r="AE1218" s="3"/>
      <c r="AF1218" s="3"/>
      <c r="AG1218" s="3"/>
      <c r="AH1218" s="3"/>
      <c r="AI1218" s="3"/>
      <c r="AJ1218" s="3"/>
      <c r="AK1218" s="3"/>
      <c r="AL1218" s="43"/>
    </row>
    <row r="1219" spans="1:38" s="46" customFormat="1">
      <c r="A1219" s="26"/>
      <c r="B1219" s="1"/>
      <c r="C1219" s="18"/>
      <c r="D1219" s="18"/>
      <c r="E1219" s="2"/>
      <c r="F1219" s="54"/>
      <c r="G1219" s="58"/>
      <c r="H1219" s="58"/>
      <c r="I1219" s="58"/>
      <c r="J1219" s="58"/>
      <c r="K1219" s="9"/>
      <c r="L1219" s="5"/>
      <c r="M1219" s="3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3"/>
      <c r="AD1219" s="3"/>
      <c r="AE1219" s="3"/>
      <c r="AF1219" s="3"/>
      <c r="AG1219" s="3"/>
      <c r="AH1219" s="3"/>
      <c r="AI1219" s="3"/>
      <c r="AJ1219" s="3"/>
      <c r="AK1219" s="3"/>
      <c r="AL1219" s="43"/>
    </row>
    <row r="1220" spans="1:38" s="46" customFormat="1">
      <c r="A1220" s="26"/>
      <c r="B1220" s="1"/>
      <c r="C1220" s="18"/>
      <c r="D1220" s="18"/>
      <c r="E1220" s="2"/>
      <c r="F1220" s="54"/>
      <c r="G1220" s="58"/>
      <c r="H1220" s="58"/>
      <c r="I1220" s="58"/>
      <c r="J1220" s="58"/>
      <c r="K1220" s="9"/>
      <c r="L1220" s="5"/>
      <c r="M1220" s="3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3"/>
      <c r="AD1220" s="3"/>
      <c r="AE1220" s="3"/>
      <c r="AF1220" s="3"/>
      <c r="AG1220" s="3"/>
      <c r="AH1220" s="3"/>
      <c r="AI1220" s="3"/>
      <c r="AJ1220" s="3"/>
      <c r="AK1220" s="3"/>
      <c r="AL1220" s="43"/>
    </row>
    <row r="1221" spans="1:38" s="46" customFormat="1">
      <c r="A1221" s="26"/>
      <c r="B1221" s="1"/>
      <c r="C1221" s="18"/>
      <c r="D1221" s="18"/>
      <c r="E1221" s="2"/>
      <c r="F1221" s="54"/>
      <c r="G1221" s="58"/>
      <c r="H1221" s="58"/>
      <c r="I1221" s="58"/>
      <c r="J1221" s="58"/>
      <c r="K1221" s="9"/>
      <c r="L1221" s="5"/>
      <c r="M1221" s="3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3"/>
      <c r="AD1221" s="3"/>
      <c r="AE1221" s="3"/>
      <c r="AF1221" s="3"/>
      <c r="AG1221" s="3"/>
      <c r="AH1221" s="3"/>
      <c r="AI1221" s="3"/>
      <c r="AJ1221" s="3"/>
      <c r="AK1221" s="3"/>
      <c r="AL1221" s="43"/>
    </row>
    <row r="1222" spans="1:38" s="46" customFormat="1">
      <c r="A1222" s="26"/>
      <c r="B1222" s="1"/>
      <c r="C1222" s="18"/>
      <c r="D1222" s="18"/>
      <c r="E1222" s="2"/>
      <c r="F1222" s="54"/>
      <c r="G1222" s="58"/>
      <c r="H1222" s="58"/>
      <c r="I1222" s="58"/>
      <c r="J1222" s="58"/>
      <c r="K1222" s="9"/>
      <c r="L1222" s="5"/>
      <c r="M1222" s="3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3"/>
      <c r="AD1222" s="3"/>
      <c r="AE1222" s="3"/>
      <c r="AF1222" s="3"/>
      <c r="AG1222" s="3"/>
      <c r="AH1222" s="3"/>
      <c r="AI1222" s="3"/>
      <c r="AJ1222" s="3"/>
      <c r="AK1222" s="3"/>
      <c r="AL1222" s="43"/>
    </row>
    <row r="1223" spans="1:38" s="46" customFormat="1">
      <c r="A1223" s="26"/>
      <c r="B1223" s="1"/>
      <c r="C1223" s="18"/>
      <c r="D1223" s="18"/>
      <c r="E1223" s="2"/>
      <c r="F1223" s="54"/>
      <c r="G1223" s="58"/>
      <c r="H1223" s="58"/>
      <c r="I1223" s="58"/>
      <c r="J1223" s="58"/>
      <c r="K1223" s="9"/>
      <c r="L1223" s="5"/>
      <c r="M1223" s="3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3"/>
      <c r="AD1223" s="3"/>
      <c r="AE1223" s="3"/>
      <c r="AF1223" s="3"/>
      <c r="AG1223" s="3"/>
      <c r="AH1223" s="3"/>
      <c r="AI1223" s="3"/>
      <c r="AJ1223" s="3"/>
      <c r="AK1223" s="3"/>
      <c r="AL1223" s="43"/>
    </row>
    <row r="1224" spans="1:38" s="46" customFormat="1">
      <c r="A1224" s="26"/>
      <c r="B1224" s="1"/>
      <c r="C1224" s="18"/>
      <c r="D1224" s="18"/>
      <c r="E1224" s="2"/>
      <c r="F1224" s="54"/>
      <c r="G1224" s="58"/>
      <c r="H1224" s="58"/>
      <c r="I1224" s="58"/>
      <c r="J1224" s="58"/>
      <c r="K1224" s="9"/>
      <c r="L1224" s="5"/>
      <c r="M1224" s="3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3"/>
      <c r="AD1224" s="3"/>
      <c r="AE1224" s="3"/>
      <c r="AF1224" s="3"/>
      <c r="AG1224" s="3"/>
      <c r="AH1224" s="3"/>
      <c r="AI1224" s="3"/>
      <c r="AJ1224" s="3"/>
      <c r="AK1224" s="3"/>
      <c r="AL1224" s="43"/>
    </row>
    <row r="1225" spans="1:38" s="46" customFormat="1">
      <c r="A1225" s="26"/>
      <c r="B1225" s="1"/>
      <c r="C1225" s="18"/>
      <c r="D1225" s="18"/>
      <c r="E1225" s="2"/>
      <c r="F1225" s="54"/>
      <c r="G1225" s="58"/>
      <c r="H1225" s="58"/>
      <c r="I1225" s="58"/>
      <c r="J1225" s="58"/>
      <c r="K1225" s="9"/>
      <c r="L1225" s="5"/>
      <c r="M1225" s="3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3"/>
      <c r="AD1225" s="3"/>
      <c r="AE1225" s="3"/>
      <c r="AF1225" s="3"/>
      <c r="AG1225" s="3"/>
      <c r="AH1225" s="3"/>
      <c r="AI1225" s="3"/>
      <c r="AJ1225" s="3"/>
      <c r="AK1225" s="3"/>
      <c r="AL1225" s="43"/>
    </row>
    <row r="1226" spans="1:38" s="46" customFormat="1">
      <c r="A1226" s="26"/>
      <c r="B1226" s="1"/>
      <c r="C1226" s="18"/>
      <c r="D1226" s="18"/>
      <c r="E1226" s="2"/>
      <c r="F1226" s="54"/>
      <c r="G1226" s="58"/>
      <c r="H1226" s="58"/>
      <c r="I1226" s="58"/>
      <c r="J1226" s="58"/>
      <c r="K1226" s="9"/>
      <c r="L1226" s="5"/>
      <c r="M1226" s="3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3"/>
      <c r="AD1226" s="3"/>
      <c r="AE1226" s="3"/>
      <c r="AF1226" s="3"/>
      <c r="AG1226" s="3"/>
      <c r="AH1226" s="3"/>
      <c r="AI1226" s="3"/>
      <c r="AJ1226" s="3"/>
      <c r="AK1226" s="3"/>
      <c r="AL1226" s="43"/>
    </row>
    <row r="1227" spans="1:38" s="46" customFormat="1">
      <c r="A1227" s="26"/>
      <c r="B1227" s="1"/>
      <c r="C1227" s="18"/>
      <c r="D1227" s="18"/>
      <c r="E1227" s="2"/>
      <c r="F1227" s="54"/>
      <c r="G1227" s="58"/>
      <c r="H1227" s="58"/>
      <c r="I1227" s="58"/>
      <c r="J1227" s="58"/>
      <c r="K1227" s="9"/>
      <c r="L1227" s="5"/>
      <c r="M1227" s="3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3"/>
      <c r="AD1227" s="3"/>
      <c r="AE1227" s="3"/>
      <c r="AF1227" s="3"/>
      <c r="AG1227" s="3"/>
      <c r="AH1227" s="3"/>
      <c r="AI1227" s="3"/>
      <c r="AJ1227" s="3"/>
      <c r="AK1227" s="3"/>
      <c r="AL1227" s="43"/>
    </row>
    <row r="1228" spans="1:38" s="46" customFormat="1">
      <c r="A1228" s="26"/>
      <c r="B1228" s="1"/>
      <c r="C1228" s="18"/>
      <c r="D1228" s="18"/>
      <c r="E1228" s="2"/>
      <c r="F1228" s="54"/>
      <c r="G1228" s="58"/>
      <c r="H1228" s="58"/>
      <c r="I1228" s="58"/>
      <c r="J1228" s="58"/>
      <c r="K1228" s="9"/>
      <c r="L1228" s="5"/>
      <c r="M1228" s="3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3"/>
      <c r="AD1228" s="3"/>
      <c r="AE1228" s="3"/>
      <c r="AF1228" s="3"/>
      <c r="AG1228" s="3"/>
      <c r="AH1228" s="3"/>
      <c r="AI1228" s="3"/>
      <c r="AJ1228" s="3"/>
      <c r="AK1228" s="3"/>
      <c r="AL1228" s="43"/>
    </row>
    <row r="1229" spans="1:38" s="46" customFormat="1">
      <c r="A1229" s="26"/>
      <c r="B1229" s="1"/>
      <c r="C1229" s="18"/>
      <c r="D1229" s="18"/>
      <c r="E1229" s="2"/>
      <c r="F1229" s="54"/>
      <c r="G1229" s="58"/>
      <c r="H1229" s="58"/>
      <c r="I1229" s="58"/>
      <c r="J1229" s="58"/>
      <c r="K1229" s="9"/>
      <c r="L1229" s="5"/>
      <c r="M1229" s="3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  <c r="Y1229" s="9"/>
      <c r="Z1229" s="9"/>
      <c r="AA1229" s="9"/>
      <c r="AB1229" s="9"/>
      <c r="AC1229" s="3"/>
      <c r="AD1229" s="3"/>
      <c r="AE1229" s="3"/>
      <c r="AF1229" s="3"/>
      <c r="AG1229" s="3"/>
      <c r="AH1229" s="3"/>
      <c r="AI1229" s="3"/>
      <c r="AJ1229" s="3"/>
      <c r="AK1229" s="3"/>
      <c r="AL1229" s="43"/>
    </row>
    <row r="1230" spans="1:38" s="46" customFormat="1">
      <c r="A1230" s="26"/>
      <c r="B1230" s="1"/>
      <c r="C1230" s="18"/>
      <c r="D1230" s="18"/>
      <c r="E1230" s="2"/>
      <c r="F1230" s="54"/>
      <c r="G1230" s="58"/>
      <c r="H1230" s="58"/>
      <c r="I1230" s="58"/>
      <c r="J1230" s="58"/>
      <c r="K1230" s="9"/>
      <c r="L1230" s="5"/>
      <c r="M1230" s="3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  <c r="Y1230" s="9"/>
      <c r="Z1230" s="9"/>
      <c r="AA1230" s="9"/>
      <c r="AB1230" s="9"/>
      <c r="AC1230" s="3"/>
      <c r="AD1230" s="3"/>
      <c r="AE1230" s="3"/>
      <c r="AF1230" s="3"/>
      <c r="AG1230" s="3"/>
      <c r="AH1230" s="3"/>
      <c r="AI1230" s="3"/>
      <c r="AJ1230" s="3"/>
      <c r="AK1230" s="3"/>
      <c r="AL1230" s="43"/>
    </row>
    <row r="1231" spans="1:38" s="46" customFormat="1">
      <c r="A1231" s="26"/>
      <c r="B1231" s="1"/>
      <c r="C1231" s="18"/>
      <c r="D1231" s="18"/>
      <c r="E1231" s="2"/>
      <c r="F1231" s="54"/>
      <c r="G1231" s="58"/>
      <c r="H1231" s="58"/>
      <c r="I1231" s="58"/>
      <c r="J1231" s="58"/>
      <c r="K1231" s="9"/>
      <c r="L1231" s="5"/>
      <c r="M1231" s="3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  <c r="Y1231" s="9"/>
      <c r="Z1231" s="9"/>
      <c r="AA1231" s="9"/>
      <c r="AB1231" s="9"/>
      <c r="AC1231" s="3"/>
      <c r="AD1231" s="3"/>
      <c r="AE1231" s="3"/>
      <c r="AF1231" s="3"/>
      <c r="AG1231" s="3"/>
      <c r="AH1231" s="3"/>
      <c r="AI1231" s="3"/>
      <c r="AJ1231" s="3"/>
      <c r="AK1231" s="3"/>
      <c r="AL1231" s="43"/>
    </row>
    <row r="1232" spans="1:38" s="46" customFormat="1">
      <c r="A1232" s="26"/>
      <c r="B1232" s="1"/>
      <c r="C1232" s="18"/>
      <c r="D1232" s="18"/>
      <c r="E1232" s="2"/>
      <c r="F1232" s="54"/>
      <c r="G1232" s="58"/>
      <c r="H1232" s="58"/>
      <c r="I1232" s="58"/>
      <c r="J1232" s="58"/>
      <c r="K1232" s="9"/>
      <c r="L1232" s="5"/>
      <c r="M1232" s="3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  <c r="Y1232" s="9"/>
      <c r="Z1232" s="9"/>
      <c r="AA1232" s="9"/>
      <c r="AB1232" s="9"/>
      <c r="AC1232" s="3"/>
      <c r="AD1232" s="3"/>
      <c r="AE1232" s="3"/>
      <c r="AF1232" s="3"/>
      <c r="AG1232" s="3"/>
      <c r="AH1232" s="3"/>
      <c r="AI1232" s="3"/>
      <c r="AJ1232" s="3"/>
      <c r="AK1232" s="3"/>
      <c r="AL1232" s="43"/>
    </row>
    <row r="1233" spans="1:38" s="46" customFormat="1">
      <c r="A1233" s="26"/>
      <c r="B1233" s="1"/>
      <c r="C1233" s="18"/>
      <c r="D1233" s="18"/>
      <c r="E1233" s="2"/>
      <c r="F1233" s="54"/>
      <c r="G1233" s="58"/>
      <c r="H1233" s="58"/>
      <c r="I1233" s="58"/>
      <c r="J1233" s="58"/>
      <c r="K1233" s="9"/>
      <c r="L1233" s="5"/>
      <c r="M1233" s="3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  <c r="Y1233" s="9"/>
      <c r="Z1233" s="9"/>
      <c r="AA1233" s="9"/>
      <c r="AB1233" s="9"/>
      <c r="AC1233" s="3"/>
      <c r="AD1233" s="3"/>
      <c r="AE1233" s="3"/>
      <c r="AF1233" s="3"/>
      <c r="AG1233" s="3"/>
      <c r="AH1233" s="3"/>
      <c r="AI1233" s="3"/>
      <c r="AJ1233" s="3"/>
      <c r="AK1233" s="3"/>
      <c r="AL1233" s="43"/>
    </row>
    <row r="1234" spans="1:38" s="46" customFormat="1">
      <c r="A1234" s="26"/>
      <c r="B1234" s="1"/>
      <c r="C1234" s="18"/>
      <c r="D1234" s="18"/>
      <c r="E1234" s="2"/>
      <c r="F1234" s="54"/>
      <c r="G1234" s="58"/>
      <c r="H1234" s="58"/>
      <c r="I1234" s="58"/>
      <c r="J1234" s="58"/>
      <c r="K1234" s="9"/>
      <c r="L1234" s="5"/>
      <c r="M1234" s="3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  <c r="Y1234" s="9"/>
      <c r="Z1234" s="9"/>
      <c r="AA1234" s="9"/>
      <c r="AB1234" s="9"/>
      <c r="AC1234" s="3"/>
      <c r="AD1234" s="3"/>
      <c r="AE1234" s="3"/>
      <c r="AF1234" s="3"/>
      <c r="AG1234" s="3"/>
      <c r="AH1234" s="3"/>
      <c r="AI1234" s="3"/>
      <c r="AJ1234" s="3"/>
      <c r="AK1234" s="3"/>
      <c r="AL1234" s="43"/>
    </row>
    <row r="1235" spans="1:38" s="46" customFormat="1">
      <c r="A1235" s="26"/>
      <c r="B1235" s="1"/>
      <c r="C1235" s="18"/>
      <c r="D1235" s="18"/>
      <c r="E1235" s="2"/>
      <c r="F1235" s="54"/>
      <c r="G1235" s="58"/>
      <c r="H1235" s="58"/>
      <c r="I1235" s="58"/>
      <c r="J1235" s="58"/>
      <c r="K1235" s="9"/>
      <c r="L1235" s="5"/>
      <c r="M1235" s="3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  <c r="Y1235" s="9"/>
      <c r="Z1235" s="9"/>
      <c r="AA1235" s="9"/>
      <c r="AB1235" s="9"/>
      <c r="AC1235" s="3"/>
      <c r="AD1235" s="3"/>
      <c r="AE1235" s="3"/>
      <c r="AF1235" s="3"/>
      <c r="AG1235" s="3"/>
      <c r="AH1235" s="3"/>
      <c r="AI1235" s="3"/>
      <c r="AJ1235" s="3"/>
      <c r="AK1235" s="3"/>
      <c r="AL1235" s="43"/>
    </row>
    <row r="1236" spans="1:38" s="46" customFormat="1">
      <c r="A1236" s="26"/>
      <c r="B1236" s="1"/>
      <c r="C1236" s="18"/>
      <c r="D1236" s="18"/>
      <c r="E1236" s="2"/>
      <c r="F1236" s="54"/>
      <c r="G1236" s="58"/>
      <c r="H1236" s="58"/>
      <c r="I1236" s="58"/>
      <c r="J1236" s="58"/>
      <c r="K1236" s="9"/>
      <c r="L1236" s="5"/>
      <c r="M1236" s="3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  <c r="Y1236" s="9"/>
      <c r="Z1236" s="9"/>
      <c r="AA1236" s="9"/>
      <c r="AB1236" s="9"/>
      <c r="AC1236" s="3"/>
      <c r="AD1236" s="3"/>
      <c r="AE1236" s="3"/>
      <c r="AF1236" s="3"/>
      <c r="AG1236" s="3"/>
      <c r="AH1236" s="3"/>
      <c r="AI1236" s="3"/>
      <c r="AJ1236" s="3"/>
      <c r="AK1236" s="3"/>
      <c r="AL1236" s="43"/>
    </row>
    <row r="1237" spans="1:38" s="46" customFormat="1">
      <c r="A1237" s="26"/>
      <c r="B1237" s="1"/>
      <c r="C1237" s="18"/>
      <c r="D1237" s="18"/>
      <c r="E1237" s="2"/>
      <c r="F1237" s="54"/>
      <c r="G1237" s="58"/>
      <c r="H1237" s="58"/>
      <c r="I1237" s="58"/>
      <c r="J1237" s="58"/>
      <c r="K1237" s="9"/>
      <c r="L1237" s="5"/>
      <c r="M1237" s="3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3"/>
      <c r="AD1237" s="3"/>
      <c r="AE1237" s="3"/>
      <c r="AF1237" s="3"/>
      <c r="AG1237" s="3"/>
      <c r="AH1237" s="3"/>
      <c r="AI1237" s="3"/>
      <c r="AJ1237" s="3"/>
      <c r="AK1237" s="3"/>
      <c r="AL1237" s="43"/>
    </row>
    <row r="1238" spans="1:38" s="46" customFormat="1">
      <c r="A1238" s="26"/>
      <c r="B1238" s="1"/>
      <c r="C1238" s="18"/>
      <c r="D1238" s="18"/>
      <c r="E1238" s="2"/>
      <c r="F1238" s="54"/>
      <c r="G1238" s="58"/>
      <c r="H1238" s="58"/>
      <c r="I1238" s="58"/>
      <c r="J1238" s="58"/>
      <c r="K1238" s="9"/>
      <c r="L1238" s="5"/>
      <c r="M1238" s="3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3"/>
      <c r="AD1238" s="3"/>
      <c r="AE1238" s="3"/>
      <c r="AF1238" s="3"/>
      <c r="AG1238" s="3"/>
      <c r="AH1238" s="3"/>
      <c r="AI1238" s="3"/>
      <c r="AJ1238" s="3"/>
      <c r="AK1238" s="3"/>
      <c r="AL1238" s="43"/>
    </row>
    <row r="1239" spans="1:38" s="46" customFormat="1">
      <c r="A1239" s="26"/>
      <c r="B1239" s="1"/>
      <c r="C1239" s="18"/>
      <c r="D1239" s="18"/>
      <c r="E1239" s="2"/>
      <c r="F1239" s="54"/>
      <c r="G1239" s="58"/>
      <c r="H1239" s="58"/>
      <c r="I1239" s="58"/>
      <c r="J1239" s="58"/>
      <c r="K1239" s="9"/>
      <c r="L1239" s="5"/>
      <c r="M1239" s="3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3"/>
      <c r="AD1239" s="3"/>
      <c r="AE1239" s="3"/>
      <c r="AF1239" s="3"/>
      <c r="AG1239" s="3"/>
      <c r="AH1239" s="3"/>
      <c r="AI1239" s="3"/>
      <c r="AJ1239" s="3"/>
      <c r="AK1239" s="3"/>
      <c r="AL1239" s="43"/>
    </row>
    <row r="1240" spans="1:38" s="46" customFormat="1">
      <c r="A1240" s="26"/>
      <c r="B1240" s="1"/>
      <c r="C1240" s="18"/>
      <c r="D1240" s="18"/>
      <c r="E1240" s="2"/>
      <c r="F1240" s="54"/>
      <c r="G1240" s="58"/>
      <c r="H1240" s="58"/>
      <c r="I1240" s="58"/>
      <c r="J1240" s="58"/>
      <c r="K1240" s="9"/>
      <c r="L1240" s="5"/>
      <c r="M1240" s="3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3"/>
      <c r="AD1240" s="3"/>
      <c r="AE1240" s="3"/>
      <c r="AF1240" s="3"/>
      <c r="AG1240" s="3"/>
      <c r="AH1240" s="3"/>
      <c r="AI1240" s="3"/>
      <c r="AJ1240" s="3"/>
      <c r="AK1240" s="3"/>
      <c r="AL1240" s="43"/>
    </row>
    <row r="1241" spans="1:38" s="46" customFormat="1">
      <c r="A1241" s="26"/>
      <c r="B1241" s="1"/>
      <c r="C1241" s="18"/>
      <c r="D1241" s="18"/>
      <c r="E1241" s="2"/>
      <c r="F1241" s="54"/>
      <c r="G1241" s="58"/>
      <c r="H1241" s="58"/>
      <c r="I1241" s="58"/>
      <c r="J1241" s="58"/>
      <c r="K1241" s="9"/>
      <c r="L1241" s="5"/>
      <c r="M1241" s="3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3"/>
      <c r="AD1241" s="3"/>
      <c r="AE1241" s="3"/>
      <c r="AF1241" s="3"/>
      <c r="AG1241" s="3"/>
      <c r="AH1241" s="3"/>
      <c r="AI1241" s="3"/>
      <c r="AJ1241" s="3"/>
      <c r="AK1241" s="3"/>
      <c r="AL1241" s="43"/>
    </row>
    <row r="1242" spans="1:38" s="46" customFormat="1">
      <c r="A1242" s="26"/>
      <c r="B1242" s="1"/>
      <c r="C1242" s="18"/>
      <c r="D1242" s="18"/>
      <c r="E1242" s="2"/>
      <c r="F1242" s="54"/>
      <c r="G1242" s="58"/>
      <c r="H1242" s="58"/>
      <c r="I1242" s="58"/>
      <c r="J1242" s="58"/>
      <c r="K1242" s="9"/>
      <c r="L1242" s="5"/>
      <c r="M1242" s="3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3"/>
      <c r="AD1242" s="3"/>
      <c r="AE1242" s="3"/>
      <c r="AF1242" s="3"/>
      <c r="AG1242" s="3"/>
      <c r="AH1242" s="3"/>
      <c r="AI1242" s="3"/>
      <c r="AJ1242" s="3"/>
      <c r="AK1242" s="3"/>
      <c r="AL1242" s="43"/>
    </row>
    <row r="1243" spans="1:38" s="46" customFormat="1">
      <c r="A1243" s="26"/>
      <c r="B1243" s="1"/>
      <c r="C1243" s="18"/>
      <c r="D1243" s="18"/>
      <c r="E1243" s="2"/>
      <c r="F1243" s="54"/>
      <c r="G1243" s="58"/>
      <c r="H1243" s="58"/>
      <c r="I1243" s="58"/>
      <c r="J1243" s="58"/>
      <c r="K1243" s="9"/>
      <c r="L1243" s="5"/>
      <c r="M1243" s="3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3"/>
      <c r="AD1243" s="3"/>
      <c r="AE1243" s="3"/>
      <c r="AF1243" s="3"/>
      <c r="AG1243" s="3"/>
      <c r="AH1243" s="3"/>
      <c r="AI1243" s="3"/>
      <c r="AJ1243" s="3"/>
      <c r="AK1243" s="3"/>
      <c r="AL1243" s="43"/>
    </row>
    <row r="1244" spans="1:38" s="46" customFormat="1">
      <c r="A1244" s="26"/>
      <c r="B1244" s="1"/>
      <c r="C1244" s="18"/>
      <c r="D1244" s="18"/>
      <c r="E1244" s="2"/>
      <c r="F1244" s="54"/>
      <c r="G1244" s="58"/>
      <c r="H1244" s="58"/>
      <c r="I1244" s="58"/>
      <c r="J1244" s="58"/>
      <c r="K1244" s="9"/>
      <c r="L1244" s="5"/>
      <c r="M1244" s="3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3"/>
      <c r="AD1244" s="3"/>
      <c r="AE1244" s="3"/>
      <c r="AF1244" s="3"/>
      <c r="AG1244" s="3"/>
      <c r="AH1244" s="3"/>
      <c r="AI1244" s="3"/>
      <c r="AJ1244" s="3"/>
      <c r="AK1244" s="3"/>
      <c r="AL1244" s="43"/>
    </row>
    <row r="1245" spans="1:38" s="46" customFormat="1">
      <c r="A1245" s="26"/>
      <c r="B1245" s="1"/>
      <c r="C1245" s="18"/>
      <c r="D1245" s="18"/>
      <c r="E1245" s="2"/>
      <c r="F1245" s="54"/>
      <c r="G1245" s="58"/>
      <c r="H1245" s="58"/>
      <c r="I1245" s="58"/>
      <c r="J1245" s="58"/>
      <c r="K1245" s="9"/>
      <c r="L1245" s="5"/>
      <c r="M1245" s="3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3"/>
      <c r="AD1245" s="3"/>
      <c r="AE1245" s="3"/>
      <c r="AF1245" s="3"/>
      <c r="AG1245" s="3"/>
      <c r="AH1245" s="3"/>
      <c r="AI1245" s="3"/>
      <c r="AJ1245" s="3"/>
      <c r="AK1245" s="3"/>
      <c r="AL1245" s="43"/>
    </row>
    <row r="1246" spans="1:38" s="46" customFormat="1">
      <c r="A1246" s="26"/>
      <c r="B1246" s="1"/>
      <c r="C1246" s="18"/>
      <c r="D1246" s="18"/>
      <c r="E1246" s="2"/>
      <c r="F1246" s="54"/>
      <c r="G1246" s="58"/>
      <c r="H1246" s="58"/>
      <c r="I1246" s="58"/>
      <c r="J1246" s="58"/>
      <c r="K1246" s="9"/>
      <c r="L1246" s="5"/>
      <c r="M1246" s="3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3"/>
      <c r="AD1246" s="3"/>
      <c r="AE1246" s="3"/>
      <c r="AF1246" s="3"/>
      <c r="AG1246" s="3"/>
      <c r="AH1246" s="3"/>
      <c r="AI1246" s="3"/>
      <c r="AJ1246" s="3"/>
      <c r="AK1246" s="3"/>
      <c r="AL1246" s="43"/>
    </row>
    <row r="1247" spans="1:38" s="46" customFormat="1">
      <c r="A1247" s="26"/>
      <c r="B1247" s="1"/>
      <c r="C1247" s="18"/>
      <c r="D1247" s="18"/>
      <c r="E1247" s="2"/>
      <c r="F1247" s="54"/>
      <c r="G1247" s="58"/>
      <c r="H1247" s="58"/>
      <c r="I1247" s="58"/>
      <c r="J1247" s="58"/>
      <c r="K1247" s="9"/>
      <c r="L1247" s="5"/>
      <c r="M1247" s="3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3"/>
      <c r="AD1247" s="3"/>
      <c r="AE1247" s="3"/>
      <c r="AF1247" s="3"/>
      <c r="AG1247" s="3"/>
      <c r="AH1247" s="3"/>
      <c r="AI1247" s="3"/>
      <c r="AJ1247" s="3"/>
      <c r="AK1247" s="3"/>
      <c r="AL1247" s="43"/>
    </row>
    <row r="1248" spans="1:38" s="46" customFormat="1">
      <c r="A1248" s="26"/>
      <c r="B1248" s="1"/>
      <c r="C1248" s="18"/>
      <c r="D1248" s="18"/>
      <c r="E1248" s="2"/>
      <c r="F1248" s="54"/>
      <c r="G1248" s="58"/>
      <c r="H1248" s="58"/>
      <c r="I1248" s="58"/>
      <c r="J1248" s="58"/>
      <c r="K1248" s="9"/>
      <c r="L1248" s="5"/>
      <c r="M1248" s="3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3"/>
      <c r="AD1248" s="3"/>
      <c r="AE1248" s="3"/>
      <c r="AF1248" s="3"/>
      <c r="AG1248" s="3"/>
      <c r="AH1248" s="3"/>
      <c r="AI1248" s="3"/>
      <c r="AJ1248" s="3"/>
      <c r="AK1248" s="3"/>
      <c r="AL1248" s="43"/>
    </row>
    <row r="1249" spans="1:38" s="46" customFormat="1">
      <c r="A1249" s="26"/>
      <c r="B1249" s="1"/>
      <c r="C1249" s="18"/>
      <c r="D1249" s="18"/>
      <c r="E1249" s="2"/>
      <c r="F1249" s="54"/>
      <c r="G1249" s="58"/>
      <c r="H1249" s="58"/>
      <c r="I1249" s="58"/>
      <c r="J1249" s="58"/>
      <c r="K1249" s="9"/>
      <c r="L1249" s="5"/>
      <c r="M1249" s="3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3"/>
      <c r="AD1249" s="3"/>
      <c r="AE1249" s="3"/>
      <c r="AF1249" s="3"/>
      <c r="AG1249" s="3"/>
      <c r="AH1249" s="3"/>
      <c r="AI1249" s="3"/>
      <c r="AJ1249" s="3"/>
      <c r="AK1249" s="3"/>
      <c r="AL1249" s="43"/>
    </row>
    <row r="1250" spans="1:38" s="46" customFormat="1">
      <c r="A1250" s="26"/>
      <c r="B1250" s="1"/>
      <c r="C1250" s="18"/>
      <c r="D1250" s="18"/>
      <c r="E1250" s="2"/>
      <c r="F1250" s="54"/>
      <c r="G1250" s="58"/>
      <c r="H1250" s="58"/>
      <c r="I1250" s="58"/>
      <c r="J1250" s="58"/>
      <c r="K1250" s="9"/>
      <c r="L1250" s="5"/>
      <c r="M1250" s="3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3"/>
      <c r="AD1250" s="3"/>
      <c r="AE1250" s="3"/>
      <c r="AF1250" s="3"/>
      <c r="AG1250" s="3"/>
      <c r="AH1250" s="3"/>
      <c r="AI1250" s="3"/>
      <c r="AJ1250" s="3"/>
      <c r="AK1250" s="3"/>
      <c r="AL1250" s="43"/>
    </row>
    <row r="1251" spans="1:38" s="46" customFormat="1">
      <c r="A1251" s="26"/>
      <c r="B1251" s="1"/>
      <c r="C1251" s="18"/>
      <c r="D1251" s="18"/>
      <c r="E1251" s="2"/>
      <c r="F1251" s="54"/>
      <c r="G1251" s="58"/>
      <c r="H1251" s="58"/>
      <c r="I1251" s="58"/>
      <c r="J1251" s="58"/>
      <c r="K1251" s="9"/>
      <c r="L1251" s="5"/>
      <c r="M1251" s="3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3"/>
      <c r="AD1251" s="3"/>
      <c r="AE1251" s="3"/>
      <c r="AF1251" s="3"/>
      <c r="AG1251" s="3"/>
      <c r="AH1251" s="3"/>
      <c r="AI1251" s="3"/>
      <c r="AJ1251" s="3"/>
      <c r="AK1251" s="3"/>
      <c r="AL1251" s="43"/>
    </row>
    <row r="1252" spans="1:38" s="46" customFormat="1">
      <c r="A1252" s="26"/>
      <c r="B1252" s="1"/>
      <c r="C1252" s="18"/>
      <c r="D1252" s="18"/>
      <c r="E1252" s="2"/>
      <c r="F1252" s="54"/>
      <c r="G1252" s="58"/>
      <c r="H1252" s="58"/>
      <c r="I1252" s="58"/>
      <c r="J1252" s="58"/>
      <c r="K1252" s="9"/>
      <c r="L1252" s="5"/>
      <c r="M1252" s="3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3"/>
      <c r="AD1252" s="3"/>
      <c r="AE1252" s="3"/>
      <c r="AF1252" s="3"/>
      <c r="AG1252" s="3"/>
      <c r="AH1252" s="3"/>
      <c r="AI1252" s="3"/>
      <c r="AJ1252" s="3"/>
      <c r="AK1252" s="3"/>
      <c r="AL1252" s="43"/>
    </row>
    <row r="1253" spans="1:38" s="46" customFormat="1">
      <c r="A1253" s="26"/>
      <c r="B1253" s="1"/>
      <c r="C1253" s="18"/>
      <c r="D1253" s="18"/>
      <c r="E1253" s="2"/>
      <c r="F1253" s="54"/>
      <c r="G1253" s="58"/>
      <c r="H1253" s="58"/>
      <c r="I1253" s="58"/>
      <c r="J1253" s="58"/>
      <c r="K1253" s="9"/>
      <c r="L1253" s="5"/>
      <c r="M1253" s="3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3"/>
      <c r="AD1253" s="3"/>
      <c r="AE1253" s="3"/>
      <c r="AF1253" s="3"/>
      <c r="AG1253" s="3"/>
      <c r="AH1253" s="3"/>
      <c r="AI1253" s="3"/>
      <c r="AJ1253" s="3"/>
      <c r="AK1253" s="3"/>
      <c r="AL1253" s="43"/>
    </row>
    <row r="1254" spans="1:38" s="46" customFormat="1">
      <c r="A1254" s="26"/>
      <c r="B1254" s="1"/>
      <c r="C1254" s="18"/>
      <c r="D1254" s="18"/>
      <c r="E1254" s="2"/>
      <c r="F1254" s="54"/>
      <c r="G1254" s="58"/>
      <c r="H1254" s="58"/>
      <c r="I1254" s="58"/>
      <c r="J1254" s="58"/>
      <c r="K1254" s="9"/>
      <c r="L1254" s="5"/>
      <c r="M1254" s="3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3"/>
      <c r="AD1254" s="3"/>
      <c r="AE1254" s="3"/>
      <c r="AF1254" s="3"/>
      <c r="AG1254" s="3"/>
      <c r="AH1254" s="3"/>
      <c r="AI1254" s="3"/>
      <c r="AJ1254" s="3"/>
      <c r="AK1254" s="3"/>
      <c r="AL1254" s="43"/>
    </row>
    <row r="1255" spans="1:38" s="46" customFormat="1">
      <c r="A1255" s="26"/>
      <c r="B1255" s="1"/>
      <c r="C1255" s="18"/>
      <c r="D1255" s="18"/>
      <c r="E1255" s="2"/>
      <c r="F1255" s="54"/>
      <c r="G1255" s="58"/>
      <c r="H1255" s="58"/>
      <c r="I1255" s="58"/>
      <c r="J1255" s="58"/>
      <c r="K1255" s="9"/>
      <c r="L1255" s="5"/>
      <c r="M1255" s="3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3"/>
      <c r="AD1255" s="3"/>
      <c r="AE1255" s="3"/>
      <c r="AF1255" s="3"/>
      <c r="AG1255" s="3"/>
      <c r="AH1255" s="3"/>
      <c r="AI1255" s="3"/>
      <c r="AJ1255" s="3"/>
      <c r="AK1255" s="3"/>
      <c r="AL1255" s="43"/>
    </row>
    <row r="1256" spans="1:38" s="46" customFormat="1">
      <c r="A1256" s="26"/>
      <c r="B1256" s="1"/>
      <c r="C1256" s="18"/>
      <c r="D1256" s="18"/>
      <c r="E1256" s="2"/>
      <c r="F1256" s="54"/>
      <c r="G1256" s="58"/>
      <c r="H1256" s="58"/>
      <c r="I1256" s="58"/>
      <c r="J1256" s="58"/>
      <c r="K1256" s="9"/>
      <c r="L1256" s="5"/>
      <c r="M1256" s="3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3"/>
      <c r="AD1256" s="3"/>
      <c r="AE1256" s="3"/>
      <c r="AF1256" s="3"/>
      <c r="AG1256" s="3"/>
      <c r="AH1256" s="3"/>
      <c r="AI1256" s="3"/>
      <c r="AJ1256" s="3"/>
      <c r="AK1256" s="3"/>
      <c r="AL1256" s="43"/>
    </row>
    <row r="1257" spans="1:38" s="46" customFormat="1">
      <c r="A1257" s="26"/>
      <c r="B1257" s="1"/>
      <c r="C1257" s="18"/>
      <c r="D1257" s="18"/>
      <c r="E1257" s="2"/>
      <c r="F1257" s="54"/>
      <c r="G1257" s="58"/>
      <c r="H1257" s="58"/>
      <c r="I1257" s="58"/>
      <c r="J1257" s="58"/>
      <c r="K1257" s="9"/>
      <c r="L1257" s="5"/>
      <c r="M1257" s="3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3"/>
      <c r="AD1257" s="3"/>
      <c r="AE1257" s="3"/>
      <c r="AF1257" s="3"/>
      <c r="AG1257" s="3"/>
      <c r="AH1257" s="3"/>
      <c r="AI1257" s="3"/>
      <c r="AJ1257" s="3"/>
      <c r="AK1257" s="3"/>
      <c r="AL1257" s="43"/>
    </row>
    <row r="1258" spans="1:38" s="46" customFormat="1">
      <c r="A1258" s="26"/>
      <c r="B1258" s="1"/>
      <c r="C1258" s="18"/>
      <c r="D1258" s="18"/>
      <c r="E1258" s="2"/>
      <c r="F1258" s="54"/>
      <c r="G1258" s="58"/>
      <c r="H1258" s="58"/>
      <c r="I1258" s="58"/>
      <c r="J1258" s="58"/>
      <c r="K1258" s="9"/>
      <c r="L1258" s="5"/>
      <c r="M1258" s="3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  <c r="Y1258" s="9"/>
      <c r="Z1258" s="9"/>
      <c r="AA1258" s="9"/>
      <c r="AB1258" s="9"/>
      <c r="AC1258" s="3"/>
      <c r="AD1258" s="3"/>
      <c r="AE1258" s="3"/>
      <c r="AF1258" s="3"/>
      <c r="AG1258" s="3"/>
      <c r="AH1258" s="3"/>
      <c r="AI1258" s="3"/>
      <c r="AJ1258" s="3"/>
      <c r="AK1258" s="3"/>
      <c r="AL1258" s="43"/>
    </row>
    <row r="1259" spans="1:38" s="46" customFormat="1">
      <c r="A1259" s="26"/>
      <c r="B1259" s="1"/>
      <c r="C1259" s="18"/>
      <c r="D1259" s="18"/>
      <c r="E1259" s="2"/>
      <c r="F1259" s="54"/>
      <c r="G1259" s="58"/>
      <c r="H1259" s="58"/>
      <c r="I1259" s="58"/>
      <c r="J1259" s="58"/>
      <c r="K1259" s="9"/>
      <c r="L1259" s="5"/>
      <c r="M1259" s="3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3"/>
      <c r="AD1259" s="3"/>
      <c r="AE1259" s="3"/>
      <c r="AF1259" s="3"/>
      <c r="AG1259" s="3"/>
      <c r="AH1259" s="3"/>
      <c r="AI1259" s="3"/>
      <c r="AJ1259" s="3"/>
      <c r="AK1259" s="3"/>
      <c r="AL1259" s="43"/>
    </row>
    <row r="1260" spans="1:38" s="46" customFormat="1">
      <c r="A1260" s="26"/>
      <c r="B1260" s="1"/>
      <c r="C1260" s="18"/>
      <c r="D1260" s="18"/>
      <c r="E1260" s="2"/>
      <c r="F1260" s="54"/>
      <c r="G1260" s="58"/>
      <c r="H1260" s="58"/>
      <c r="I1260" s="58"/>
      <c r="J1260" s="58"/>
      <c r="K1260" s="9"/>
      <c r="L1260" s="5"/>
      <c r="M1260" s="3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3"/>
      <c r="AD1260" s="3"/>
      <c r="AE1260" s="3"/>
      <c r="AF1260" s="3"/>
      <c r="AG1260" s="3"/>
      <c r="AH1260" s="3"/>
      <c r="AI1260" s="3"/>
      <c r="AJ1260" s="3"/>
      <c r="AK1260" s="3"/>
      <c r="AL1260" s="43"/>
    </row>
    <row r="1261" spans="1:38" s="46" customFormat="1">
      <c r="A1261" s="26"/>
      <c r="B1261" s="1"/>
      <c r="C1261" s="18"/>
      <c r="D1261" s="18"/>
      <c r="E1261" s="2"/>
      <c r="F1261" s="54"/>
      <c r="G1261" s="58"/>
      <c r="H1261" s="58"/>
      <c r="I1261" s="58"/>
      <c r="J1261" s="58"/>
      <c r="K1261" s="9"/>
      <c r="L1261" s="5"/>
      <c r="M1261" s="3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  <c r="Y1261" s="9"/>
      <c r="Z1261" s="9"/>
      <c r="AA1261" s="9"/>
      <c r="AB1261" s="9"/>
      <c r="AC1261" s="3"/>
      <c r="AD1261" s="3"/>
      <c r="AE1261" s="3"/>
      <c r="AF1261" s="3"/>
      <c r="AG1261" s="3"/>
      <c r="AH1261" s="3"/>
      <c r="AI1261" s="3"/>
      <c r="AJ1261" s="3"/>
      <c r="AK1261" s="3"/>
      <c r="AL1261" s="43"/>
    </row>
    <row r="1262" spans="1:38" s="46" customFormat="1">
      <c r="A1262" s="26"/>
      <c r="B1262" s="1"/>
      <c r="C1262" s="18"/>
      <c r="D1262" s="18"/>
      <c r="E1262" s="2"/>
      <c r="F1262" s="54"/>
      <c r="G1262" s="58"/>
      <c r="H1262" s="58"/>
      <c r="I1262" s="58"/>
      <c r="J1262" s="58"/>
      <c r="K1262" s="9"/>
      <c r="L1262" s="5"/>
      <c r="M1262" s="3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  <c r="Y1262" s="9"/>
      <c r="Z1262" s="9"/>
      <c r="AA1262" s="9"/>
      <c r="AB1262" s="9"/>
      <c r="AC1262" s="3"/>
      <c r="AD1262" s="3"/>
      <c r="AE1262" s="3"/>
      <c r="AF1262" s="3"/>
      <c r="AG1262" s="3"/>
      <c r="AH1262" s="3"/>
      <c r="AI1262" s="3"/>
      <c r="AJ1262" s="3"/>
      <c r="AK1262" s="3"/>
      <c r="AL1262" s="43"/>
    </row>
    <row r="1263" spans="1:38" s="46" customFormat="1">
      <c r="A1263" s="26"/>
      <c r="B1263" s="1"/>
      <c r="C1263" s="18"/>
      <c r="D1263" s="18"/>
      <c r="E1263" s="2"/>
      <c r="F1263" s="54"/>
      <c r="G1263" s="58"/>
      <c r="H1263" s="58"/>
      <c r="I1263" s="58"/>
      <c r="J1263" s="58"/>
      <c r="K1263" s="9"/>
      <c r="L1263" s="5"/>
      <c r="M1263" s="3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3"/>
      <c r="AD1263" s="3"/>
      <c r="AE1263" s="3"/>
      <c r="AF1263" s="3"/>
      <c r="AG1263" s="3"/>
      <c r="AH1263" s="3"/>
      <c r="AI1263" s="3"/>
      <c r="AJ1263" s="3"/>
      <c r="AK1263" s="3"/>
      <c r="AL1263" s="43"/>
    </row>
    <row r="1264" spans="1:38" s="46" customFormat="1">
      <c r="A1264" s="26"/>
      <c r="B1264" s="1"/>
      <c r="C1264" s="18"/>
      <c r="D1264" s="18"/>
      <c r="E1264" s="2"/>
      <c r="F1264" s="54"/>
      <c r="G1264" s="58"/>
      <c r="H1264" s="58"/>
      <c r="I1264" s="58"/>
      <c r="J1264" s="58"/>
      <c r="K1264" s="9"/>
      <c r="L1264" s="5"/>
      <c r="M1264" s="3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3"/>
      <c r="AD1264" s="3"/>
      <c r="AE1264" s="3"/>
      <c r="AF1264" s="3"/>
      <c r="AG1264" s="3"/>
      <c r="AH1264" s="3"/>
      <c r="AI1264" s="3"/>
      <c r="AJ1264" s="3"/>
      <c r="AK1264" s="3"/>
      <c r="AL1264" s="43"/>
    </row>
    <row r="1265" spans="1:38" s="46" customFormat="1">
      <c r="A1265" s="26"/>
      <c r="B1265" s="1"/>
      <c r="C1265" s="18"/>
      <c r="D1265" s="18"/>
      <c r="E1265" s="2"/>
      <c r="F1265" s="54"/>
      <c r="G1265" s="58"/>
      <c r="H1265" s="58"/>
      <c r="I1265" s="58"/>
      <c r="J1265" s="58"/>
      <c r="K1265" s="9"/>
      <c r="L1265" s="5"/>
      <c r="M1265" s="3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3"/>
      <c r="AD1265" s="3"/>
      <c r="AE1265" s="3"/>
      <c r="AF1265" s="3"/>
      <c r="AG1265" s="3"/>
      <c r="AH1265" s="3"/>
      <c r="AI1265" s="3"/>
      <c r="AJ1265" s="3"/>
      <c r="AK1265" s="3"/>
      <c r="AL1265" s="43"/>
    </row>
    <row r="1266" spans="1:38" s="46" customFormat="1">
      <c r="A1266" s="26"/>
      <c r="B1266" s="1"/>
      <c r="C1266" s="18"/>
      <c r="D1266" s="18"/>
      <c r="E1266" s="2"/>
      <c r="F1266" s="54"/>
      <c r="G1266" s="58"/>
      <c r="H1266" s="58"/>
      <c r="I1266" s="58"/>
      <c r="J1266" s="58"/>
      <c r="K1266" s="9"/>
      <c r="L1266" s="5"/>
      <c r="M1266" s="3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3"/>
      <c r="AD1266" s="3"/>
      <c r="AE1266" s="3"/>
      <c r="AF1266" s="3"/>
      <c r="AG1266" s="3"/>
      <c r="AH1266" s="3"/>
      <c r="AI1266" s="3"/>
      <c r="AJ1266" s="3"/>
      <c r="AK1266" s="3"/>
      <c r="AL1266" s="43"/>
    </row>
    <row r="1267" spans="1:38" s="46" customFormat="1">
      <c r="A1267" s="26"/>
      <c r="B1267" s="1"/>
      <c r="C1267" s="18"/>
      <c r="D1267" s="18"/>
      <c r="E1267" s="2"/>
      <c r="F1267" s="54"/>
      <c r="G1267" s="58"/>
      <c r="H1267" s="58"/>
      <c r="I1267" s="58"/>
      <c r="J1267" s="58"/>
      <c r="K1267" s="9"/>
      <c r="L1267" s="5"/>
      <c r="M1267" s="3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3"/>
      <c r="AD1267" s="3"/>
      <c r="AE1267" s="3"/>
      <c r="AF1267" s="3"/>
      <c r="AG1267" s="3"/>
      <c r="AH1267" s="3"/>
      <c r="AI1267" s="3"/>
      <c r="AJ1267" s="3"/>
      <c r="AK1267" s="3"/>
      <c r="AL1267" s="43"/>
    </row>
    <row r="1268" spans="1:38" s="46" customFormat="1">
      <c r="A1268" s="26"/>
      <c r="B1268" s="1"/>
      <c r="C1268" s="18"/>
      <c r="D1268" s="18"/>
      <c r="E1268" s="2"/>
      <c r="F1268" s="54"/>
      <c r="G1268" s="58"/>
      <c r="H1268" s="58"/>
      <c r="I1268" s="58"/>
      <c r="J1268" s="58"/>
      <c r="K1268" s="9"/>
      <c r="L1268" s="5"/>
      <c r="M1268" s="3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3"/>
      <c r="AD1268" s="3"/>
      <c r="AE1268" s="3"/>
      <c r="AF1268" s="3"/>
      <c r="AG1268" s="3"/>
      <c r="AH1268" s="3"/>
      <c r="AI1268" s="3"/>
      <c r="AJ1268" s="3"/>
      <c r="AK1268" s="3"/>
      <c r="AL1268" s="43"/>
    </row>
    <row r="1269" spans="1:38" s="46" customFormat="1">
      <c r="A1269" s="26"/>
      <c r="B1269" s="1"/>
      <c r="C1269" s="18"/>
      <c r="D1269" s="18"/>
      <c r="E1269" s="2"/>
      <c r="F1269" s="54"/>
      <c r="G1269" s="58"/>
      <c r="H1269" s="58"/>
      <c r="I1269" s="58"/>
      <c r="J1269" s="58"/>
      <c r="K1269" s="9"/>
      <c r="L1269" s="5"/>
      <c r="M1269" s="3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3"/>
      <c r="AD1269" s="3"/>
      <c r="AE1269" s="3"/>
      <c r="AF1269" s="3"/>
      <c r="AG1269" s="3"/>
      <c r="AH1269" s="3"/>
      <c r="AI1269" s="3"/>
      <c r="AJ1269" s="3"/>
      <c r="AK1269" s="3"/>
      <c r="AL1269" s="43"/>
    </row>
    <row r="1270" spans="1:38" s="46" customFormat="1">
      <c r="A1270" s="26"/>
      <c r="B1270" s="1"/>
      <c r="C1270" s="18"/>
      <c r="D1270" s="18"/>
      <c r="E1270" s="2"/>
      <c r="F1270" s="54"/>
      <c r="G1270" s="58"/>
      <c r="H1270" s="58"/>
      <c r="I1270" s="58"/>
      <c r="J1270" s="58"/>
      <c r="K1270" s="9"/>
      <c r="L1270" s="5"/>
      <c r="M1270" s="3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3"/>
      <c r="AD1270" s="3"/>
      <c r="AE1270" s="3"/>
      <c r="AF1270" s="3"/>
      <c r="AG1270" s="3"/>
      <c r="AH1270" s="3"/>
      <c r="AI1270" s="3"/>
      <c r="AJ1270" s="3"/>
      <c r="AK1270" s="3"/>
      <c r="AL1270" s="43"/>
    </row>
    <row r="1271" spans="1:38" s="46" customFormat="1">
      <c r="A1271" s="26"/>
      <c r="B1271" s="1"/>
      <c r="C1271" s="18"/>
      <c r="D1271" s="18"/>
      <c r="E1271" s="2"/>
      <c r="F1271" s="54"/>
      <c r="G1271" s="58"/>
      <c r="H1271" s="58"/>
      <c r="I1271" s="58"/>
      <c r="J1271" s="58"/>
      <c r="K1271" s="9"/>
      <c r="L1271" s="5"/>
      <c r="M1271" s="3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3"/>
      <c r="AD1271" s="3"/>
      <c r="AE1271" s="3"/>
      <c r="AF1271" s="3"/>
      <c r="AG1271" s="3"/>
      <c r="AH1271" s="3"/>
      <c r="AI1271" s="3"/>
      <c r="AJ1271" s="3"/>
      <c r="AK1271" s="3"/>
      <c r="AL1271" s="43"/>
    </row>
    <row r="1272" spans="1:38" s="46" customFormat="1">
      <c r="A1272" s="26"/>
      <c r="B1272" s="1"/>
      <c r="C1272" s="18"/>
      <c r="D1272" s="18"/>
      <c r="E1272" s="2"/>
      <c r="F1272" s="54"/>
      <c r="G1272" s="58"/>
      <c r="H1272" s="58"/>
      <c r="I1272" s="58"/>
      <c r="J1272" s="58"/>
      <c r="K1272" s="9"/>
      <c r="L1272" s="5"/>
      <c r="M1272" s="3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  <c r="Y1272" s="9"/>
      <c r="Z1272" s="9"/>
      <c r="AA1272" s="9"/>
      <c r="AB1272" s="9"/>
      <c r="AC1272" s="3"/>
      <c r="AD1272" s="3"/>
      <c r="AE1272" s="3"/>
      <c r="AF1272" s="3"/>
      <c r="AG1272" s="3"/>
      <c r="AH1272" s="3"/>
      <c r="AI1272" s="3"/>
      <c r="AJ1272" s="3"/>
      <c r="AK1272" s="3"/>
      <c r="AL1272" s="43"/>
    </row>
    <row r="1273" spans="1:38" s="46" customFormat="1">
      <c r="A1273" s="26"/>
      <c r="B1273" s="1"/>
      <c r="C1273" s="18"/>
      <c r="D1273" s="18"/>
      <c r="E1273" s="2"/>
      <c r="F1273" s="54"/>
      <c r="G1273" s="58"/>
      <c r="H1273" s="58"/>
      <c r="I1273" s="58"/>
      <c r="J1273" s="58"/>
      <c r="K1273" s="9"/>
      <c r="L1273" s="5"/>
      <c r="M1273" s="3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  <c r="Y1273" s="9"/>
      <c r="Z1273" s="9"/>
      <c r="AA1273" s="9"/>
      <c r="AB1273" s="9"/>
      <c r="AC1273" s="3"/>
      <c r="AD1273" s="3"/>
      <c r="AE1273" s="3"/>
      <c r="AF1273" s="3"/>
      <c r="AG1273" s="3"/>
      <c r="AH1273" s="3"/>
      <c r="AI1273" s="3"/>
      <c r="AJ1273" s="3"/>
      <c r="AK1273" s="3"/>
      <c r="AL1273" s="43"/>
    </row>
    <row r="1274" spans="1:38" s="46" customFormat="1">
      <c r="A1274" s="26"/>
      <c r="B1274" s="1"/>
      <c r="C1274" s="18"/>
      <c r="D1274" s="18"/>
      <c r="E1274" s="2"/>
      <c r="F1274" s="54"/>
      <c r="G1274" s="58"/>
      <c r="H1274" s="58"/>
      <c r="I1274" s="58"/>
      <c r="J1274" s="58"/>
      <c r="K1274" s="9"/>
      <c r="L1274" s="5"/>
      <c r="M1274" s="3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  <c r="Y1274" s="9"/>
      <c r="Z1274" s="9"/>
      <c r="AA1274" s="9"/>
      <c r="AB1274" s="9"/>
      <c r="AC1274" s="3"/>
      <c r="AD1274" s="3"/>
      <c r="AE1274" s="3"/>
      <c r="AF1274" s="3"/>
      <c r="AG1274" s="3"/>
      <c r="AH1274" s="3"/>
      <c r="AI1274" s="3"/>
      <c r="AJ1274" s="3"/>
      <c r="AK1274" s="3"/>
      <c r="AL1274" s="43"/>
    </row>
    <row r="1275" spans="1:38" s="46" customFormat="1">
      <c r="A1275" s="26"/>
      <c r="B1275" s="1"/>
      <c r="C1275" s="18"/>
      <c r="D1275" s="18"/>
      <c r="E1275" s="2"/>
      <c r="F1275" s="54"/>
      <c r="G1275" s="58"/>
      <c r="H1275" s="58"/>
      <c r="I1275" s="58"/>
      <c r="J1275" s="58"/>
      <c r="K1275" s="9"/>
      <c r="L1275" s="5"/>
      <c r="M1275" s="3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  <c r="Y1275" s="9"/>
      <c r="Z1275" s="9"/>
      <c r="AA1275" s="9"/>
      <c r="AB1275" s="9"/>
      <c r="AC1275" s="3"/>
      <c r="AD1275" s="3"/>
      <c r="AE1275" s="3"/>
      <c r="AF1275" s="3"/>
      <c r="AG1275" s="3"/>
      <c r="AH1275" s="3"/>
      <c r="AI1275" s="3"/>
      <c r="AJ1275" s="3"/>
      <c r="AK1275" s="3"/>
      <c r="AL1275" s="43"/>
    </row>
    <row r="1276" spans="1:38" s="46" customFormat="1">
      <c r="A1276" s="26"/>
      <c r="B1276" s="1"/>
      <c r="C1276" s="18"/>
      <c r="D1276" s="18"/>
      <c r="E1276" s="2"/>
      <c r="F1276" s="54"/>
      <c r="G1276" s="58"/>
      <c r="H1276" s="58"/>
      <c r="I1276" s="58"/>
      <c r="J1276" s="58"/>
      <c r="K1276" s="9"/>
      <c r="L1276" s="5"/>
      <c r="M1276" s="3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  <c r="Y1276" s="9"/>
      <c r="Z1276" s="9"/>
      <c r="AA1276" s="9"/>
      <c r="AB1276" s="9"/>
      <c r="AC1276" s="3"/>
      <c r="AD1276" s="3"/>
      <c r="AE1276" s="3"/>
      <c r="AF1276" s="3"/>
      <c r="AG1276" s="3"/>
      <c r="AH1276" s="3"/>
      <c r="AI1276" s="3"/>
      <c r="AJ1276" s="3"/>
      <c r="AK1276" s="3"/>
      <c r="AL1276" s="43"/>
    </row>
    <row r="1277" spans="1:38" s="46" customFormat="1">
      <c r="A1277" s="26"/>
      <c r="B1277" s="1"/>
      <c r="C1277" s="18"/>
      <c r="D1277" s="18"/>
      <c r="E1277" s="2"/>
      <c r="F1277" s="54"/>
      <c r="G1277" s="58"/>
      <c r="H1277" s="58"/>
      <c r="I1277" s="58"/>
      <c r="J1277" s="58"/>
      <c r="K1277" s="9"/>
      <c r="L1277" s="5"/>
      <c r="M1277" s="3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  <c r="Y1277" s="9"/>
      <c r="Z1277" s="9"/>
      <c r="AA1277" s="9"/>
      <c r="AB1277" s="9"/>
      <c r="AC1277" s="3"/>
      <c r="AD1277" s="3"/>
      <c r="AE1277" s="3"/>
      <c r="AF1277" s="3"/>
      <c r="AG1277" s="3"/>
      <c r="AH1277" s="3"/>
      <c r="AI1277" s="3"/>
      <c r="AJ1277" s="3"/>
      <c r="AK1277" s="3"/>
      <c r="AL1277" s="43"/>
    </row>
    <row r="1278" spans="1:38" s="46" customFormat="1">
      <c r="A1278" s="26"/>
      <c r="B1278" s="1"/>
      <c r="C1278" s="18"/>
      <c r="D1278" s="18"/>
      <c r="E1278" s="2"/>
      <c r="F1278" s="54"/>
      <c r="G1278" s="58"/>
      <c r="H1278" s="58"/>
      <c r="I1278" s="58"/>
      <c r="J1278" s="58"/>
      <c r="K1278" s="9"/>
      <c r="L1278" s="5"/>
      <c r="M1278" s="3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  <c r="Y1278" s="9"/>
      <c r="Z1278" s="9"/>
      <c r="AA1278" s="9"/>
      <c r="AB1278" s="9"/>
      <c r="AC1278" s="3"/>
      <c r="AD1278" s="3"/>
      <c r="AE1278" s="3"/>
      <c r="AF1278" s="3"/>
      <c r="AG1278" s="3"/>
      <c r="AH1278" s="3"/>
      <c r="AI1278" s="3"/>
      <c r="AJ1278" s="3"/>
      <c r="AK1278" s="3"/>
      <c r="AL1278" s="43"/>
    </row>
    <row r="1279" spans="1:38" s="46" customFormat="1">
      <c r="A1279" s="26"/>
      <c r="B1279" s="1"/>
      <c r="C1279" s="18"/>
      <c r="D1279" s="18"/>
      <c r="E1279" s="2"/>
      <c r="F1279" s="54"/>
      <c r="G1279" s="58"/>
      <c r="H1279" s="58"/>
      <c r="I1279" s="58"/>
      <c r="J1279" s="58"/>
      <c r="K1279" s="9"/>
      <c r="L1279" s="5"/>
      <c r="M1279" s="3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  <c r="Y1279" s="9"/>
      <c r="Z1279" s="9"/>
      <c r="AA1279" s="9"/>
      <c r="AB1279" s="9"/>
      <c r="AC1279" s="3"/>
      <c r="AD1279" s="3"/>
      <c r="AE1279" s="3"/>
      <c r="AF1279" s="3"/>
      <c r="AG1279" s="3"/>
      <c r="AH1279" s="3"/>
      <c r="AI1279" s="3"/>
      <c r="AJ1279" s="3"/>
      <c r="AK1279" s="3"/>
      <c r="AL1279" s="43"/>
    </row>
    <row r="1280" spans="1:38" s="46" customFormat="1">
      <c r="A1280" s="26"/>
      <c r="B1280" s="1"/>
      <c r="C1280" s="18"/>
      <c r="D1280" s="18"/>
      <c r="E1280" s="2"/>
      <c r="F1280" s="54"/>
      <c r="G1280" s="58"/>
      <c r="H1280" s="58"/>
      <c r="I1280" s="58"/>
      <c r="J1280" s="58"/>
      <c r="K1280" s="9"/>
      <c r="L1280" s="5"/>
      <c r="M1280" s="3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  <c r="Y1280" s="9"/>
      <c r="Z1280" s="9"/>
      <c r="AA1280" s="9"/>
      <c r="AB1280" s="9"/>
      <c r="AC1280" s="3"/>
      <c r="AD1280" s="3"/>
      <c r="AE1280" s="3"/>
      <c r="AF1280" s="3"/>
      <c r="AG1280" s="3"/>
      <c r="AH1280" s="3"/>
      <c r="AI1280" s="3"/>
      <c r="AJ1280" s="3"/>
      <c r="AK1280" s="3"/>
      <c r="AL1280" s="43"/>
    </row>
    <row r="1281" spans="1:38" s="46" customFormat="1">
      <c r="A1281" s="26"/>
      <c r="B1281" s="1"/>
      <c r="C1281" s="18"/>
      <c r="D1281" s="18"/>
      <c r="E1281" s="2"/>
      <c r="F1281" s="54"/>
      <c r="G1281" s="58"/>
      <c r="H1281" s="58"/>
      <c r="I1281" s="58"/>
      <c r="J1281" s="58"/>
      <c r="K1281" s="9"/>
      <c r="L1281" s="5"/>
      <c r="M1281" s="3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  <c r="Y1281" s="9"/>
      <c r="Z1281" s="9"/>
      <c r="AA1281" s="9"/>
      <c r="AB1281" s="9"/>
      <c r="AC1281" s="3"/>
      <c r="AD1281" s="3"/>
      <c r="AE1281" s="3"/>
      <c r="AF1281" s="3"/>
      <c r="AG1281" s="3"/>
      <c r="AH1281" s="3"/>
      <c r="AI1281" s="3"/>
      <c r="AJ1281" s="3"/>
      <c r="AK1281" s="3"/>
      <c r="AL1281" s="43"/>
    </row>
    <row r="1282" spans="1:38" s="46" customFormat="1">
      <c r="A1282" s="26"/>
      <c r="B1282" s="1"/>
      <c r="C1282" s="18"/>
      <c r="D1282" s="18"/>
      <c r="E1282" s="2"/>
      <c r="F1282" s="54"/>
      <c r="G1282" s="58"/>
      <c r="H1282" s="58"/>
      <c r="I1282" s="58"/>
      <c r="J1282" s="58"/>
      <c r="K1282" s="9"/>
      <c r="L1282" s="5"/>
      <c r="M1282" s="3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  <c r="Y1282" s="9"/>
      <c r="Z1282" s="9"/>
      <c r="AA1282" s="9"/>
      <c r="AB1282" s="9"/>
      <c r="AC1282" s="3"/>
      <c r="AD1282" s="3"/>
      <c r="AE1282" s="3"/>
      <c r="AF1282" s="3"/>
      <c r="AG1282" s="3"/>
      <c r="AH1282" s="3"/>
      <c r="AI1282" s="3"/>
      <c r="AJ1282" s="3"/>
      <c r="AK1282" s="3"/>
      <c r="AL1282" s="43"/>
    </row>
    <row r="1283" spans="1:38" s="46" customFormat="1">
      <c r="A1283" s="26"/>
      <c r="B1283" s="1"/>
      <c r="C1283" s="18"/>
      <c r="D1283" s="18"/>
      <c r="E1283" s="2"/>
      <c r="F1283" s="54"/>
      <c r="G1283" s="58"/>
      <c r="H1283" s="58"/>
      <c r="I1283" s="58"/>
      <c r="J1283" s="58"/>
      <c r="K1283" s="9"/>
      <c r="L1283" s="5"/>
      <c r="M1283" s="3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  <c r="Y1283" s="9"/>
      <c r="Z1283" s="9"/>
      <c r="AA1283" s="9"/>
      <c r="AB1283" s="9"/>
      <c r="AC1283" s="3"/>
      <c r="AD1283" s="3"/>
      <c r="AE1283" s="3"/>
      <c r="AF1283" s="3"/>
      <c r="AG1283" s="3"/>
      <c r="AH1283" s="3"/>
      <c r="AI1283" s="3"/>
      <c r="AJ1283" s="3"/>
      <c r="AK1283" s="3"/>
      <c r="AL1283" s="43"/>
    </row>
    <row r="1284" spans="1:38" s="46" customFormat="1">
      <c r="A1284" s="26"/>
      <c r="B1284" s="1"/>
      <c r="C1284" s="18"/>
      <c r="D1284" s="18"/>
      <c r="E1284" s="2"/>
      <c r="F1284" s="54"/>
      <c r="G1284" s="58"/>
      <c r="H1284" s="58"/>
      <c r="I1284" s="58"/>
      <c r="J1284" s="58"/>
      <c r="K1284" s="9"/>
      <c r="L1284" s="5"/>
      <c r="M1284" s="3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  <c r="Y1284" s="9"/>
      <c r="Z1284" s="9"/>
      <c r="AA1284" s="9"/>
      <c r="AB1284" s="9"/>
      <c r="AC1284" s="3"/>
      <c r="AD1284" s="3"/>
      <c r="AE1284" s="3"/>
      <c r="AF1284" s="3"/>
      <c r="AG1284" s="3"/>
      <c r="AH1284" s="3"/>
      <c r="AI1284" s="3"/>
      <c r="AJ1284" s="3"/>
      <c r="AK1284" s="3"/>
      <c r="AL1284" s="43"/>
    </row>
    <row r="1285" spans="1:38" s="46" customFormat="1">
      <c r="A1285" s="26"/>
      <c r="B1285" s="1"/>
      <c r="C1285" s="18"/>
      <c r="D1285" s="18"/>
      <c r="E1285" s="2"/>
      <c r="F1285" s="54"/>
      <c r="G1285" s="58"/>
      <c r="H1285" s="58"/>
      <c r="I1285" s="58"/>
      <c r="J1285" s="58"/>
      <c r="K1285" s="9"/>
      <c r="L1285" s="5"/>
      <c r="M1285" s="3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  <c r="Y1285" s="9"/>
      <c r="Z1285" s="9"/>
      <c r="AA1285" s="9"/>
      <c r="AB1285" s="9"/>
      <c r="AC1285" s="3"/>
      <c r="AD1285" s="3"/>
      <c r="AE1285" s="3"/>
      <c r="AF1285" s="3"/>
      <c r="AG1285" s="3"/>
      <c r="AH1285" s="3"/>
      <c r="AI1285" s="3"/>
      <c r="AJ1285" s="3"/>
      <c r="AK1285" s="3"/>
      <c r="AL1285" s="43"/>
    </row>
    <row r="1286" spans="1:38" s="46" customFormat="1">
      <c r="A1286" s="26"/>
      <c r="B1286" s="1"/>
      <c r="C1286" s="18"/>
      <c r="D1286" s="18"/>
      <c r="E1286" s="2"/>
      <c r="F1286" s="54"/>
      <c r="G1286" s="58"/>
      <c r="H1286" s="58"/>
      <c r="I1286" s="58"/>
      <c r="J1286" s="58"/>
      <c r="K1286" s="9"/>
      <c r="L1286" s="5"/>
      <c r="M1286" s="3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  <c r="Y1286" s="9"/>
      <c r="Z1286" s="9"/>
      <c r="AA1286" s="9"/>
      <c r="AB1286" s="9"/>
      <c r="AC1286" s="3"/>
      <c r="AD1286" s="3"/>
      <c r="AE1286" s="3"/>
      <c r="AF1286" s="3"/>
      <c r="AG1286" s="3"/>
      <c r="AH1286" s="3"/>
      <c r="AI1286" s="3"/>
      <c r="AJ1286" s="3"/>
      <c r="AK1286" s="3"/>
      <c r="AL1286" s="43"/>
    </row>
    <row r="1287" spans="1:38" s="46" customFormat="1">
      <c r="A1287" s="26"/>
      <c r="B1287" s="1"/>
      <c r="C1287" s="18"/>
      <c r="D1287" s="18"/>
      <c r="E1287" s="2"/>
      <c r="F1287" s="54"/>
      <c r="G1287" s="58"/>
      <c r="H1287" s="58"/>
      <c r="I1287" s="58"/>
      <c r="J1287" s="58"/>
      <c r="K1287" s="9"/>
      <c r="L1287" s="5"/>
      <c r="M1287" s="3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  <c r="Y1287" s="9"/>
      <c r="Z1287" s="9"/>
      <c r="AA1287" s="9"/>
      <c r="AB1287" s="9"/>
      <c r="AC1287" s="3"/>
      <c r="AD1287" s="3"/>
      <c r="AE1287" s="3"/>
      <c r="AF1287" s="3"/>
      <c r="AG1287" s="3"/>
      <c r="AH1287" s="3"/>
      <c r="AI1287" s="3"/>
      <c r="AJ1287" s="3"/>
      <c r="AK1287" s="3"/>
      <c r="AL1287" s="43"/>
    </row>
    <row r="1288" spans="1:38" s="46" customFormat="1">
      <c r="A1288" s="26"/>
      <c r="B1288" s="1"/>
      <c r="C1288" s="18"/>
      <c r="D1288" s="18"/>
      <c r="E1288" s="2"/>
      <c r="F1288" s="54"/>
      <c r="G1288" s="58"/>
      <c r="H1288" s="58"/>
      <c r="I1288" s="58"/>
      <c r="J1288" s="58"/>
      <c r="K1288" s="9"/>
      <c r="L1288" s="5"/>
      <c r="M1288" s="3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  <c r="Y1288" s="9"/>
      <c r="Z1288" s="9"/>
      <c r="AA1288" s="9"/>
      <c r="AB1288" s="9"/>
      <c r="AC1288" s="3"/>
      <c r="AD1288" s="3"/>
      <c r="AE1288" s="3"/>
      <c r="AF1288" s="3"/>
      <c r="AG1288" s="3"/>
      <c r="AH1288" s="3"/>
      <c r="AI1288" s="3"/>
      <c r="AJ1288" s="3"/>
      <c r="AK1288" s="3"/>
      <c r="AL1288" s="43"/>
    </row>
    <row r="1289" spans="1:38" s="46" customFormat="1">
      <c r="A1289" s="26"/>
      <c r="B1289" s="1"/>
      <c r="C1289" s="18"/>
      <c r="D1289" s="18"/>
      <c r="E1289" s="2"/>
      <c r="F1289" s="54"/>
      <c r="G1289" s="58"/>
      <c r="H1289" s="58"/>
      <c r="I1289" s="58"/>
      <c r="J1289" s="58"/>
      <c r="K1289" s="9"/>
      <c r="L1289" s="5"/>
      <c r="M1289" s="3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  <c r="Y1289" s="9"/>
      <c r="Z1289" s="9"/>
      <c r="AA1289" s="9"/>
      <c r="AB1289" s="9"/>
      <c r="AC1289" s="3"/>
      <c r="AD1289" s="3"/>
      <c r="AE1289" s="3"/>
      <c r="AF1289" s="3"/>
      <c r="AG1289" s="3"/>
      <c r="AH1289" s="3"/>
      <c r="AI1289" s="3"/>
      <c r="AJ1289" s="3"/>
      <c r="AK1289" s="3"/>
      <c r="AL1289" s="43"/>
    </row>
    <row r="1290" spans="1:38" s="46" customFormat="1">
      <c r="A1290" s="26"/>
      <c r="B1290" s="1"/>
      <c r="C1290" s="18"/>
      <c r="D1290" s="18"/>
      <c r="E1290" s="2"/>
      <c r="F1290" s="54"/>
      <c r="G1290" s="58"/>
      <c r="H1290" s="58"/>
      <c r="I1290" s="58"/>
      <c r="J1290" s="58"/>
      <c r="K1290" s="9"/>
      <c r="L1290" s="5"/>
      <c r="M1290" s="3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  <c r="Z1290" s="9"/>
      <c r="AA1290" s="9"/>
      <c r="AB1290" s="9"/>
      <c r="AC1290" s="3"/>
      <c r="AD1290" s="3"/>
      <c r="AE1290" s="3"/>
      <c r="AF1290" s="3"/>
      <c r="AG1290" s="3"/>
      <c r="AH1290" s="3"/>
      <c r="AI1290" s="3"/>
      <c r="AJ1290" s="3"/>
      <c r="AK1290" s="3"/>
      <c r="AL1290" s="43"/>
    </row>
    <row r="1291" spans="1:38" s="46" customFormat="1">
      <c r="A1291" s="26"/>
      <c r="B1291" s="1"/>
      <c r="C1291" s="18"/>
      <c r="D1291" s="18"/>
      <c r="E1291" s="2"/>
      <c r="F1291" s="54"/>
      <c r="G1291" s="58"/>
      <c r="H1291" s="58"/>
      <c r="I1291" s="58"/>
      <c r="J1291" s="58"/>
      <c r="K1291" s="9"/>
      <c r="L1291" s="5"/>
      <c r="M1291" s="3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  <c r="Y1291" s="9"/>
      <c r="Z1291" s="9"/>
      <c r="AA1291" s="9"/>
      <c r="AB1291" s="9"/>
      <c r="AC1291" s="3"/>
      <c r="AD1291" s="3"/>
      <c r="AE1291" s="3"/>
      <c r="AF1291" s="3"/>
      <c r="AG1291" s="3"/>
      <c r="AH1291" s="3"/>
      <c r="AI1291" s="3"/>
      <c r="AJ1291" s="3"/>
      <c r="AK1291" s="3"/>
      <c r="AL1291" s="43"/>
    </row>
    <row r="1292" spans="1:38" s="46" customFormat="1">
      <c r="A1292" s="26"/>
      <c r="B1292" s="1"/>
      <c r="C1292" s="18"/>
      <c r="D1292" s="18"/>
      <c r="E1292" s="2"/>
      <c r="F1292" s="54"/>
      <c r="G1292" s="58"/>
      <c r="H1292" s="58"/>
      <c r="I1292" s="58"/>
      <c r="J1292" s="58"/>
      <c r="K1292" s="9"/>
      <c r="L1292" s="5"/>
      <c r="M1292" s="3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  <c r="Y1292" s="9"/>
      <c r="Z1292" s="9"/>
      <c r="AA1292" s="9"/>
      <c r="AB1292" s="9"/>
      <c r="AC1292" s="3"/>
      <c r="AD1292" s="3"/>
      <c r="AE1292" s="3"/>
      <c r="AF1292" s="3"/>
      <c r="AG1292" s="3"/>
      <c r="AH1292" s="3"/>
      <c r="AI1292" s="3"/>
      <c r="AJ1292" s="3"/>
      <c r="AK1292" s="3"/>
      <c r="AL1292" s="43"/>
    </row>
    <row r="1293" spans="1:38" s="46" customFormat="1">
      <c r="A1293" s="26"/>
      <c r="B1293" s="1"/>
      <c r="C1293" s="18"/>
      <c r="D1293" s="18"/>
      <c r="E1293" s="2"/>
      <c r="F1293" s="54"/>
      <c r="G1293" s="58"/>
      <c r="H1293" s="58"/>
      <c r="I1293" s="58"/>
      <c r="J1293" s="58"/>
      <c r="K1293" s="9"/>
      <c r="L1293" s="5"/>
      <c r="M1293" s="3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  <c r="Y1293" s="9"/>
      <c r="Z1293" s="9"/>
      <c r="AA1293" s="9"/>
      <c r="AB1293" s="9"/>
      <c r="AC1293" s="3"/>
      <c r="AD1293" s="3"/>
      <c r="AE1293" s="3"/>
      <c r="AF1293" s="3"/>
      <c r="AG1293" s="3"/>
      <c r="AH1293" s="3"/>
      <c r="AI1293" s="3"/>
      <c r="AJ1293" s="3"/>
      <c r="AK1293" s="3"/>
      <c r="AL1293" s="43"/>
    </row>
    <row r="1294" spans="1:38" s="46" customFormat="1">
      <c r="A1294" s="26"/>
      <c r="B1294" s="1"/>
      <c r="C1294" s="18"/>
      <c r="D1294" s="18"/>
      <c r="E1294" s="2"/>
      <c r="F1294" s="54"/>
      <c r="G1294" s="58"/>
      <c r="H1294" s="58"/>
      <c r="I1294" s="58"/>
      <c r="J1294" s="58"/>
      <c r="K1294" s="9"/>
      <c r="L1294" s="5"/>
      <c r="M1294" s="3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  <c r="Y1294" s="9"/>
      <c r="Z1294" s="9"/>
      <c r="AA1294" s="9"/>
      <c r="AB1294" s="9"/>
      <c r="AC1294" s="3"/>
      <c r="AD1294" s="3"/>
      <c r="AE1294" s="3"/>
      <c r="AF1294" s="3"/>
      <c r="AG1294" s="3"/>
      <c r="AH1294" s="3"/>
      <c r="AI1294" s="3"/>
      <c r="AJ1294" s="3"/>
      <c r="AK1294" s="3"/>
      <c r="AL1294" s="43"/>
    </row>
    <row r="1295" spans="1:38" s="46" customFormat="1">
      <c r="A1295" s="26"/>
      <c r="B1295" s="1"/>
      <c r="C1295" s="18"/>
      <c r="D1295" s="18"/>
      <c r="E1295" s="2"/>
      <c r="F1295" s="54"/>
      <c r="G1295" s="58"/>
      <c r="H1295" s="58"/>
      <c r="I1295" s="58"/>
      <c r="J1295" s="58"/>
      <c r="K1295" s="9"/>
      <c r="L1295" s="5"/>
      <c r="M1295" s="3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  <c r="Y1295" s="9"/>
      <c r="Z1295" s="9"/>
      <c r="AA1295" s="9"/>
      <c r="AB1295" s="9"/>
      <c r="AC1295" s="3"/>
      <c r="AD1295" s="3"/>
      <c r="AE1295" s="3"/>
      <c r="AF1295" s="3"/>
      <c r="AG1295" s="3"/>
      <c r="AH1295" s="3"/>
      <c r="AI1295" s="3"/>
      <c r="AJ1295" s="3"/>
      <c r="AK1295" s="3"/>
      <c r="AL1295" s="43"/>
    </row>
    <row r="1296" spans="1:38" s="46" customFormat="1">
      <c r="A1296" s="26"/>
      <c r="B1296" s="1"/>
      <c r="C1296" s="18"/>
      <c r="D1296" s="18"/>
      <c r="E1296" s="2"/>
      <c r="F1296" s="54"/>
      <c r="G1296" s="58"/>
      <c r="H1296" s="58"/>
      <c r="I1296" s="58"/>
      <c r="J1296" s="58"/>
      <c r="K1296" s="9"/>
      <c r="L1296" s="5"/>
      <c r="M1296" s="3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  <c r="Y1296" s="9"/>
      <c r="Z1296" s="9"/>
      <c r="AA1296" s="9"/>
      <c r="AB1296" s="9"/>
      <c r="AC1296" s="3"/>
      <c r="AD1296" s="3"/>
      <c r="AE1296" s="3"/>
      <c r="AF1296" s="3"/>
      <c r="AG1296" s="3"/>
      <c r="AH1296" s="3"/>
      <c r="AI1296" s="3"/>
      <c r="AJ1296" s="3"/>
      <c r="AK1296" s="3"/>
      <c r="AL1296" s="43"/>
    </row>
    <row r="1297" spans="1:38" s="46" customFormat="1">
      <c r="A1297" s="26"/>
      <c r="B1297" s="1"/>
      <c r="C1297" s="18"/>
      <c r="D1297" s="18"/>
      <c r="E1297" s="2"/>
      <c r="F1297" s="54"/>
      <c r="G1297" s="58"/>
      <c r="H1297" s="58"/>
      <c r="I1297" s="58"/>
      <c r="J1297" s="58"/>
      <c r="K1297" s="9"/>
      <c r="L1297" s="5"/>
      <c r="M1297" s="3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  <c r="Y1297" s="9"/>
      <c r="Z1297" s="9"/>
      <c r="AA1297" s="9"/>
      <c r="AB1297" s="9"/>
      <c r="AC1297" s="3"/>
      <c r="AD1297" s="3"/>
      <c r="AE1297" s="3"/>
      <c r="AF1297" s="3"/>
      <c r="AG1297" s="3"/>
      <c r="AH1297" s="3"/>
      <c r="AI1297" s="3"/>
      <c r="AJ1297" s="3"/>
      <c r="AK1297" s="3"/>
      <c r="AL1297" s="43"/>
    </row>
    <row r="1298" spans="1:38" s="46" customFormat="1">
      <c r="A1298" s="26"/>
      <c r="B1298" s="1"/>
      <c r="C1298" s="18"/>
      <c r="D1298" s="18"/>
      <c r="E1298" s="2"/>
      <c r="F1298" s="54"/>
      <c r="G1298" s="58"/>
      <c r="H1298" s="58"/>
      <c r="I1298" s="58"/>
      <c r="J1298" s="58"/>
      <c r="K1298" s="9"/>
      <c r="L1298" s="5"/>
      <c r="M1298" s="3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  <c r="Y1298" s="9"/>
      <c r="Z1298" s="9"/>
      <c r="AA1298" s="9"/>
      <c r="AB1298" s="9"/>
      <c r="AC1298" s="3"/>
      <c r="AD1298" s="3"/>
      <c r="AE1298" s="3"/>
      <c r="AF1298" s="3"/>
      <c r="AG1298" s="3"/>
      <c r="AH1298" s="3"/>
      <c r="AI1298" s="3"/>
      <c r="AJ1298" s="3"/>
      <c r="AK1298" s="3"/>
      <c r="AL1298" s="43"/>
    </row>
    <row r="1299" spans="1:38" s="46" customFormat="1">
      <c r="A1299" s="26"/>
      <c r="B1299" s="1"/>
      <c r="C1299" s="18"/>
      <c r="D1299" s="18"/>
      <c r="E1299" s="2"/>
      <c r="F1299" s="54"/>
      <c r="G1299" s="58"/>
      <c r="H1299" s="58"/>
      <c r="I1299" s="58"/>
      <c r="J1299" s="58"/>
      <c r="K1299" s="9"/>
      <c r="L1299" s="5"/>
      <c r="M1299" s="3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  <c r="Z1299" s="9"/>
      <c r="AA1299" s="9"/>
      <c r="AB1299" s="9"/>
      <c r="AC1299" s="3"/>
      <c r="AD1299" s="3"/>
      <c r="AE1299" s="3"/>
      <c r="AF1299" s="3"/>
      <c r="AG1299" s="3"/>
      <c r="AH1299" s="3"/>
      <c r="AI1299" s="3"/>
      <c r="AJ1299" s="3"/>
      <c r="AK1299" s="3"/>
      <c r="AL1299" s="43"/>
    </row>
    <row r="1300" spans="1:38" s="46" customFormat="1">
      <c r="A1300" s="26"/>
      <c r="B1300" s="1"/>
      <c r="C1300" s="18"/>
      <c r="D1300" s="18"/>
      <c r="E1300" s="2"/>
      <c r="F1300" s="54"/>
      <c r="G1300" s="58"/>
      <c r="H1300" s="58"/>
      <c r="I1300" s="58"/>
      <c r="J1300" s="58"/>
      <c r="K1300" s="9"/>
      <c r="L1300" s="5"/>
      <c r="M1300" s="3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  <c r="Y1300" s="9"/>
      <c r="Z1300" s="9"/>
      <c r="AA1300" s="9"/>
      <c r="AB1300" s="9"/>
      <c r="AC1300" s="3"/>
      <c r="AD1300" s="3"/>
      <c r="AE1300" s="3"/>
      <c r="AF1300" s="3"/>
      <c r="AG1300" s="3"/>
      <c r="AH1300" s="3"/>
      <c r="AI1300" s="3"/>
      <c r="AJ1300" s="3"/>
      <c r="AK1300" s="3"/>
      <c r="AL1300" s="43"/>
    </row>
    <row r="1301" spans="1:38" s="46" customFormat="1">
      <c r="A1301" s="26"/>
      <c r="B1301" s="1"/>
      <c r="C1301" s="18"/>
      <c r="D1301" s="18"/>
      <c r="E1301" s="2"/>
      <c r="F1301" s="54"/>
      <c r="G1301" s="58"/>
      <c r="H1301" s="58"/>
      <c r="I1301" s="58"/>
      <c r="J1301" s="58"/>
      <c r="K1301" s="9"/>
      <c r="L1301" s="5"/>
      <c r="M1301" s="3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  <c r="Y1301" s="9"/>
      <c r="Z1301" s="9"/>
      <c r="AA1301" s="9"/>
      <c r="AB1301" s="9"/>
      <c r="AC1301" s="3"/>
      <c r="AD1301" s="3"/>
      <c r="AE1301" s="3"/>
      <c r="AF1301" s="3"/>
      <c r="AG1301" s="3"/>
      <c r="AH1301" s="3"/>
      <c r="AI1301" s="3"/>
      <c r="AJ1301" s="3"/>
      <c r="AK1301" s="3"/>
      <c r="AL1301" s="43"/>
    </row>
    <row r="1302" spans="1:38" s="46" customFormat="1">
      <c r="A1302" s="26"/>
      <c r="B1302" s="1"/>
      <c r="C1302" s="18"/>
      <c r="D1302" s="18"/>
      <c r="E1302" s="2"/>
      <c r="F1302" s="54"/>
      <c r="G1302" s="58"/>
      <c r="H1302" s="58"/>
      <c r="I1302" s="58"/>
      <c r="J1302" s="58"/>
      <c r="K1302" s="9"/>
      <c r="L1302" s="5"/>
      <c r="M1302" s="3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  <c r="Y1302" s="9"/>
      <c r="Z1302" s="9"/>
      <c r="AA1302" s="9"/>
      <c r="AB1302" s="9"/>
      <c r="AC1302" s="3"/>
      <c r="AD1302" s="3"/>
      <c r="AE1302" s="3"/>
      <c r="AF1302" s="3"/>
      <c r="AG1302" s="3"/>
      <c r="AH1302" s="3"/>
      <c r="AI1302" s="3"/>
      <c r="AJ1302" s="3"/>
      <c r="AK1302" s="3"/>
      <c r="AL1302" s="43"/>
    </row>
    <row r="1303" spans="1:38" s="46" customFormat="1">
      <c r="A1303" s="26"/>
      <c r="B1303" s="1"/>
      <c r="C1303" s="18"/>
      <c r="D1303" s="18"/>
      <c r="E1303" s="2"/>
      <c r="F1303" s="54"/>
      <c r="G1303" s="58"/>
      <c r="H1303" s="58"/>
      <c r="I1303" s="58"/>
      <c r="J1303" s="58"/>
      <c r="K1303" s="9"/>
      <c r="L1303" s="5"/>
      <c r="M1303" s="3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  <c r="Y1303" s="9"/>
      <c r="Z1303" s="9"/>
      <c r="AA1303" s="9"/>
      <c r="AB1303" s="9"/>
      <c r="AC1303" s="3"/>
      <c r="AD1303" s="3"/>
      <c r="AE1303" s="3"/>
      <c r="AF1303" s="3"/>
      <c r="AG1303" s="3"/>
      <c r="AH1303" s="3"/>
      <c r="AI1303" s="3"/>
      <c r="AJ1303" s="3"/>
      <c r="AK1303" s="3"/>
      <c r="AL1303" s="43"/>
    </row>
    <row r="1304" spans="1:38" s="46" customFormat="1">
      <c r="A1304" s="26"/>
      <c r="B1304" s="1"/>
      <c r="C1304" s="18"/>
      <c r="D1304" s="18"/>
      <c r="E1304" s="2"/>
      <c r="F1304" s="54"/>
      <c r="G1304" s="58"/>
      <c r="H1304" s="58"/>
      <c r="I1304" s="58"/>
      <c r="J1304" s="58"/>
      <c r="K1304" s="9"/>
      <c r="L1304" s="5"/>
      <c r="M1304" s="3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  <c r="Y1304" s="9"/>
      <c r="Z1304" s="9"/>
      <c r="AA1304" s="9"/>
      <c r="AB1304" s="9"/>
      <c r="AC1304" s="3"/>
      <c r="AD1304" s="3"/>
      <c r="AE1304" s="3"/>
      <c r="AF1304" s="3"/>
      <c r="AG1304" s="3"/>
      <c r="AH1304" s="3"/>
      <c r="AI1304" s="3"/>
      <c r="AJ1304" s="3"/>
      <c r="AK1304" s="3"/>
      <c r="AL1304" s="43"/>
    </row>
    <row r="1305" spans="1:38" s="46" customFormat="1">
      <c r="A1305" s="26"/>
      <c r="B1305" s="1"/>
      <c r="C1305" s="18"/>
      <c r="D1305" s="18"/>
      <c r="E1305" s="2"/>
      <c r="F1305" s="54"/>
      <c r="G1305" s="58"/>
      <c r="H1305" s="58"/>
      <c r="I1305" s="58"/>
      <c r="J1305" s="58"/>
      <c r="K1305" s="9"/>
      <c r="L1305" s="5"/>
      <c r="M1305" s="3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  <c r="Y1305" s="9"/>
      <c r="Z1305" s="9"/>
      <c r="AA1305" s="9"/>
      <c r="AB1305" s="9"/>
      <c r="AC1305" s="3"/>
      <c r="AD1305" s="3"/>
      <c r="AE1305" s="3"/>
      <c r="AF1305" s="3"/>
      <c r="AG1305" s="3"/>
      <c r="AH1305" s="3"/>
      <c r="AI1305" s="3"/>
      <c r="AJ1305" s="3"/>
      <c r="AK1305" s="3"/>
      <c r="AL1305" s="43"/>
    </row>
    <row r="1306" spans="1:38" s="46" customFormat="1">
      <c r="A1306" s="26"/>
      <c r="B1306" s="1"/>
      <c r="C1306" s="18"/>
      <c r="D1306" s="18"/>
      <c r="E1306" s="2"/>
      <c r="F1306" s="54"/>
      <c r="G1306" s="58"/>
      <c r="H1306" s="58"/>
      <c r="I1306" s="58"/>
      <c r="J1306" s="58"/>
      <c r="K1306" s="9"/>
      <c r="L1306" s="5"/>
      <c r="M1306" s="3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  <c r="Y1306" s="9"/>
      <c r="Z1306" s="9"/>
      <c r="AA1306" s="9"/>
      <c r="AB1306" s="9"/>
      <c r="AC1306" s="3"/>
      <c r="AD1306" s="3"/>
      <c r="AE1306" s="3"/>
      <c r="AF1306" s="3"/>
      <c r="AG1306" s="3"/>
      <c r="AH1306" s="3"/>
      <c r="AI1306" s="3"/>
      <c r="AJ1306" s="3"/>
      <c r="AK1306" s="3"/>
      <c r="AL1306" s="43"/>
    </row>
    <row r="1307" spans="1:38" s="46" customFormat="1">
      <c r="A1307" s="26"/>
      <c r="B1307" s="1"/>
      <c r="C1307" s="18"/>
      <c r="D1307" s="18"/>
      <c r="E1307" s="2"/>
      <c r="F1307" s="54"/>
      <c r="G1307" s="58"/>
      <c r="H1307" s="58"/>
      <c r="I1307" s="58"/>
      <c r="J1307" s="58"/>
      <c r="K1307" s="9"/>
      <c r="L1307" s="5"/>
      <c r="M1307" s="3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  <c r="Y1307" s="9"/>
      <c r="Z1307" s="9"/>
      <c r="AA1307" s="9"/>
      <c r="AB1307" s="9"/>
      <c r="AC1307" s="3"/>
      <c r="AD1307" s="3"/>
      <c r="AE1307" s="3"/>
      <c r="AF1307" s="3"/>
      <c r="AG1307" s="3"/>
      <c r="AH1307" s="3"/>
      <c r="AI1307" s="3"/>
      <c r="AJ1307" s="3"/>
      <c r="AK1307" s="3"/>
      <c r="AL1307" s="43"/>
    </row>
    <row r="1308" spans="1:38" s="46" customFormat="1">
      <c r="A1308" s="26"/>
      <c r="B1308" s="1"/>
      <c r="C1308" s="18"/>
      <c r="D1308" s="18"/>
      <c r="E1308" s="2"/>
      <c r="F1308" s="54"/>
      <c r="G1308" s="58"/>
      <c r="H1308" s="58"/>
      <c r="I1308" s="58"/>
      <c r="J1308" s="58"/>
      <c r="K1308" s="9"/>
      <c r="L1308" s="5"/>
      <c r="M1308" s="3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  <c r="Y1308" s="9"/>
      <c r="Z1308" s="9"/>
      <c r="AA1308" s="9"/>
      <c r="AB1308" s="9"/>
      <c r="AC1308" s="3"/>
      <c r="AD1308" s="3"/>
      <c r="AE1308" s="3"/>
      <c r="AF1308" s="3"/>
      <c r="AG1308" s="3"/>
      <c r="AH1308" s="3"/>
      <c r="AI1308" s="3"/>
      <c r="AJ1308" s="3"/>
      <c r="AK1308" s="3"/>
      <c r="AL1308" s="43"/>
    </row>
    <row r="1309" spans="1:38" s="46" customFormat="1">
      <c r="A1309" s="26"/>
      <c r="B1309" s="1"/>
      <c r="C1309" s="18"/>
      <c r="D1309" s="18"/>
      <c r="E1309" s="2"/>
      <c r="F1309" s="54"/>
      <c r="G1309" s="58"/>
      <c r="H1309" s="58"/>
      <c r="I1309" s="58"/>
      <c r="J1309" s="58"/>
      <c r="K1309" s="9"/>
      <c r="L1309" s="5"/>
      <c r="M1309" s="3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  <c r="Y1309" s="9"/>
      <c r="Z1309" s="9"/>
      <c r="AA1309" s="9"/>
      <c r="AB1309" s="9"/>
      <c r="AC1309" s="3"/>
      <c r="AD1309" s="3"/>
      <c r="AE1309" s="3"/>
      <c r="AF1309" s="3"/>
      <c r="AG1309" s="3"/>
      <c r="AH1309" s="3"/>
      <c r="AI1309" s="3"/>
      <c r="AJ1309" s="3"/>
      <c r="AK1309" s="3"/>
      <c r="AL1309" s="43"/>
    </row>
    <row r="1310" spans="1:38" s="46" customFormat="1">
      <c r="A1310" s="26"/>
      <c r="B1310" s="1"/>
      <c r="C1310" s="18"/>
      <c r="D1310" s="18"/>
      <c r="E1310" s="2"/>
      <c r="F1310" s="54"/>
      <c r="G1310" s="58"/>
      <c r="H1310" s="58"/>
      <c r="I1310" s="58"/>
      <c r="J1310" s="58"/>
      <c r="K1310" s="9"/>
      <c r="L1310" s="5"/>
      <c r="M1310" s="3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  <c r="Y1310" s="9"/>
      <c r="Z1310" s="9"/>
      <c r="AA1310" s="9"/>
      <c r="AB1310" s="9"/>
      <c r="AC1310" s="3"/>
      <c r="AD1310" s="3"/>
      <c r="AE1310" s="3"/>
      <c r="AF1310" s="3"/>
      <c r="AG1310" s="3"/>
      <c r="AH1310" s="3"/>
      <c r="AI1310" s="3"/>
      <c r="AJ1310" s="3"/>
      <c r="AK1310" s="3"/>
      <c r="AL1310" s="43"/>
    </row>
    <row r="1311" spans="1:38" s="46" customFormat="1">
      <c r="A1311" s="26"/>
      <c r="B1311" s="1"/>
      <c r="C1311" s="18"/>
      <c r="D1311" s="18"/>
      <c r="E1311" s="2"/>
      <c r="F1311" s="54"/>
      <c r="G1311" s="58"/>
      <c r="H1311" s="58"/>
      <c r="I1311" s="58"/>
      <c r="J1311" s="58"/>
      <c r="K1311" s="9"/>
      <c r="L1311" s="5"/>
      <c r="M1311" s="3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  <c r="Y1311" s="9"/>
      <c r="Z1311" s="9"/>
      <c r="AA1311" s="9"/>
      <c r="AB1311" s="9"/>
      <c r="AC1311" s="3"/>
      <c r="AD1311" s="3"/>
      <c r="AE1311" s="3"/>
      <c r="AF1311" s="3"/>
      <c r="AG1311" s="3"/>
      <c r="AH1311" s="3"/>
      <c r="AI1311" s="3"/>
      <c r="AJ1311" s="3"/>
      <c r="AK1311" s="3"/>
      <c r="AL1311" s="43"/>
    </row>
    <row r="1312" spans="1:38" s="46" customFormat="1">
      <c r="A1312" s="26"/>
      <c r="B1312" s="1"/>
      <c r="C1312" s="18"/>
      <c r="D1312" s="18"/>
      <c r="E1312" s="2"/>
      <c r="F1312" s="54"/>
      <c r="G1312" s="58"/>
      <c r="H1312" s="58"/>
      <c r="I1312" s="58"/>
      <c r="J1312" s="58"/>
      <c r="K1312" s="9"/>
      <c r="L1312" s="5"/>
      <c r="M1312" s="3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  <c r="Y1312" s="9"/>
      <c r="Z1312" s="9"/>
      <c r="AA1312" s="9"/>
      <c r="AB1312" s="9"/>
      <c r="AC1312" s="3"/>
      <c r="AD1312" s="3"/>
      <c r="AE1312" s="3"/>
      <c r="AF1312" s="3"/>
      <c r="AG1312" s="3"/>
      <c r="AH1312" s="3"/>
      <c r="AI1312" s="3"/>
      <c r="AJ1312" s="3"/>
      <c r="AK1312" s="3"/>
      <c r="AL1312" s="43"/>
    </row>
    <row r="1313" spans="1:38" s="46" customFormat="1">
      <c r="A1313" s="26"/>
      <c r="B1313" s="1"/>
      <c r="C1313" s="18"/>
      <c r="D1313" s="18"/>
      <c r="E1313" s="2"/>
      <c r="F1313" s="54"/>
      <c r="G1313" s="58"/>
      <c r="H1313" s="58"/>
      <c r="I1313" s="58"/>
      <c r="J1313" s="58"/>
      <c r="K1313" s="9"/>
      <c r="L1313" s="5"/>
      <c r="M1313" s="3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  <c r="Y1313" s="9"/>
      <c r="Z1313" s="9"/>
      <c r="AA1313" s="9"/>
      <c r="AB1313" s="9"/>
      <c r="AC1313" s="3"/>
      <c r="AD1313" s="3"/>
      <c r="AE1313" s="3"/>
      <c r="AF1313" s="3"/>
      <c r="AG1313" s="3"/>
      <c r="AH1313" s="3"/>
      <c r="AI1313" s="3"/>
      <c r="AJ1313" s="3"/>
      <c r="AK1313" s="3"/>
      <c r="AL1313" s="43"/>
    </row>
    <row r="1314" spans="1:38" s="46" customFormat="1">
      <c r="A1314" s="26"/>
      <c r="B1314" s="1"/>
      <c r="C1314" s="18"/>
      <c r="D1314" s="18"/>
      <c r="E1314" s="2"/>
      <c r="F1314" s="54"/>
      <c r="G1314" s="58"/>
      <c r="H1314" s="58"/>
      <c r="I1314" s="58"/>
      <c r="J1314" s="58"/>
      <c r="K1314" s="9"/>
      <c r="L1314" s="5"/>
      <c r="M1314" s="3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  <c r="Y1314" s="9"/>
      <c r="Z1314" s="9"/>
      <c r="AA1314" s="9"/>
      <c r="AB1314" s="9"/>
      <c r="AC1314" s="3"/>
      <c r="AD1314" s="3"/>
      <c r="AE1314" s="3"/>
      <c r="AF1314" s="3"/>
      <c r="AG1314" s="3"/>
      <c r="AH1314" s="3"/>
      <c r="AI1314" s="3"/>
      <c r="AJ1314" s="3"/>
      <c r="AK1314" s="3"/>
      <c r="AL1314" s="43"/>
    </row>
    <row r="1315" spans="1:38" s="46" customFormat="1">
      <c r="A1315" s="26"/>
      <c r="B1315" s="1"/>
      <c r="C1315" s="18"/>
      <c r="D1315" s="18"/>
      <c r="E1315" s="2"/>
      <c r="F1315" s="54"/>
      <c r="G1315" s="58"/>
      <c r="H1315" s="58"/>
      <c r="I1315" s="58"/>
      <c r="J1315" s="58"/>
      <c r="K1315" s="9"/>
      <c r="L1315" s="5"/>
      <c r="M1315" s="3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  <c r="Y1315" s="9"/>
      <c r="Z1315" s="9"/>
      <c r="AA1315" s="9"/>
      <c r="AB1315" s="9"/>
      <c r="AC1315" s="3"/>
      <c r="AD1315" s="3"/>
      <c r="AE1315" s="3"/>
      <c r="AF1315" s="3"/>
      <c r="AG1315" s="3"/>
      <c r="AH1315" s="3"/>
      <c r="AI1315" s="3"/>
      <c r="AJ1315" s="3"/>
      <c r="AK1315" s="3"/>
      <c r="AL1315" s="43"/>
    </row>
    <row r="1316" spans="1:38" s="46" customFormat="1">
      <c r="A1316" s="26"/>
      <c r="B1316" s="1"/>
      <c r="C1316" s="18"/>
      <c r="D1316" s="18"/>
      <c r="E1316" s="2"/>
      <c r="F1316" s="54"/>
      <c r="G1316" s="58"/>
      <c r="H1316" s="58"/>
      <c r="I1316" s="58"/>
      <c r="J1316" s="58"/>
      <c r="K1316" s="9"/>
      <c r="L1316" s="5"/>
      <c r="M1316" s="3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  <c r="Y1316" s="9"/>
      <c r="Z1316" s="9"/>
      <c r="AA1316" s="9"/>
      <c r="AB1316" s="9"/>
      <c r="AC1316" s="3"/>
      <c r="AD1316" s="3"/>
      <c r="AE1316" s="3"/>
      <c r="AF1316" s="3"/>
      <c r="AG1316" s="3"/>
      <c r="AH1316" s="3"/>
      <c r="AI1316" s="3"/>
      <c r="AJ1316" s="3"/>
      <c r="AK1316" s="3"/>
      <c r="AL1316" s="43"/>
    </row>
    <row r="1317" spans="1:38" s="46" customFormat="1">
      <c r="A1317" s="26"/>
      <c r="B1317" s="1"/>
      <c r="C1317" s="18"/>
      <c r="D1317" s="18"/>
      <c r="E1317" s="2"/>
      <c r="F1317" s="54"/>
      <c r="G1317" s="58"/>
      <c r="H1317" s="58"/>
      <c r="I1317" s="58"/>
      <c r="J1317" s="58"/>
      <c r="K1317" s="9"/>
      <c r="L1317" s="5"/>
      <c r="M1317" s="3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  <c r="Y1317" s="9"/>
      <c r="Z1317" s="9"/>
      <c r="AA1317" s="9"/>
      <c r="AB1317" s="9"/>
      <c r="AC1317" s="3"/>
      <c r="AD1317" s="3"/>
      <c r="AE1317" s="3"/>
      <c r="AF1317" s="3"/>
      <c r="AG1317" s="3"/>
      <c r="AH1317" s="3"/>
      <c r="AI1317" s="3"/>
      <c r="AJ1317" s="3"/>
      <c r="AK1317" s="3"/>
      <c r="AL1317" s="43"/>
    </row>
    <row r="1318" spans="1:38" s="46" customFormat="1">
      <c r="A1318" s="26"/>
      <c r="B1318" s="1"/>
      <c r="C1318" s="18"/>
      <c r="D1318" s="18"/>
      <c r="E1318" s="2"/>
      <c r="F1318" s="54"/>
      <c r="G1318" s="58"/>
      <c r="H1318" s="58"/>
      <c r="I1318" s="58"/>
      <c r="J1318" s="58"/>
      <c r="K1318" s="9"/>
      <c r="L1318" s="5"/>
      <c r="M1318" s="3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  <c r="Y1318" s="9"/>
      <c r="Z1318" s="9"/>
      <c r="AA1318" s="9"/>
      <c r="AB1318" s="9"/>
      <c r="AC1318" s="3"/>
      <c r="AD1318" s="3"/>
      <c r="AE1318" s="3"/>
      <c r="AF1318" s="3"/>
      <c r="AG1318" s="3"/>
      <c r="AH1318" s="3"/>
      <c r="AI1318" s="3"/>
      <c r="AJ1318" s="3"/>
      <c r="AK1318" s="3"/>
      <c r="AL1318" s="43"/>
    </row>
    <row r="1319" spans="1:38" s="46" customFormat="1">
      <c r="A1319" s="26"/>
      <c r="B1319" s="1"/>
      <c r="C1319" s="18"/>
      <c r="D1319" s="18"/>
      <c r="E1319" s="2"/>
      <c r="F1319" s="54"/>
      <c r="G1319" s="58"/>
      <c r="H1319" s="58"/>
      <c r="I1319" s="58"/>
      <c r="J1319" s="58"/>
      <c r="K1319" s="9"/>
      <c r="L1319" s="5"/>
      <c r="M1319" s="3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  <c r="Y1319" s="9"/>
      <c r="Z1319" s="9"/>
      <c r="AA1319" s="9"/>
      <c r="AB1319" s="9"/>
      <c r="AC1319" s="3"/>
      <c r="AD1319" s="3"/>
      <c r="AE1319" s="3"/>
      <c r="AF1319" s="3"/>
      <c r="AG1319" s="3"/>
      <c r="AH1319" s="3"/>
      <c r="AI1319" s="3"/>
      <c r="AJ1319" s="3"/>
      <c r="AK1319" s="3"/>
      <c r="AL1319" s="43"/>
    </row>
    <row r="1320" spans="1:38" s="46" customFormat="1">
      <c r="A1320" s="26"/>
      <c r="B1320" s="1"/>
      <c r="C1320" s="18"/>
      <c r="D1320" s="18"/>
      <c r="E1320" s="2"/>
      <c r="F1320" s="54"/>
      <c r="G1320" s="58"/>
      <c r="H1320" s="58"/>
      <c r="I1320" s="58"/>
      <c r="J1320" s="58"/>
      <c r="K1320" s="9"/>
      <c r="L1320" s="5"/>
      <c r="M1320" s="3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  <c r="Y1320" s="9"/>
      <c r="Z1320" s="9"/>
      <c r="AA1320" s="9"/>
      <c r="AB1320" s="9"/>
      <c r="AC1320" s="3"/>
      <c r="AD1320" s="3"/>
      <c r="AE1320" s="3"/>
      <c r="AF1320" s="3"/>
      <c r="AG1320" s="3"/>
      <c r="AH1320" s="3"/>
      <c r="AI1320" s="3"/>
      <c r="AJ1320" s="3"/>
      <c r="AK1320" s="3"/>
      <c r="AL1320" s="43"/>
    </row>
    <row r="1321" spans="1:38" s="46" customFormat="1">
      <c r="A1321" s="26"/>
      <c r="B1321" s="1"/>
      <c r="C1321" s="18"/>
      <c r="D1321" s="18"/>
      <c r="E1321" s="2"/>
      <c r="F1321" s="54"/>
      <c r="G1321" s="58"/>
      <c r="H1321" s="58"/>
      <c r="I1321" s="58"/>
      <c r="J1321" s="58"/>
      <c r="K1321" s="9"/>
      <c r="L1321" s="5"/>
      <c r="M1321" s="3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  <c r="Y1321" s="9"/>
      <c r="Z1321" s="9"/>
      <c r="AA1321" s="9"/>
      <c r="AB1321" s="9"/>
      <c r="AC1321" s="3"/>
      <c r="AD1321" s="3"/>
      <c r="AE1321" s="3"/>
      <c r="AF1321" s="3"/>
      <c r="AG1321" s="3"/>
      <c r="AH1321" s="3"/>
      <c r="AI1321" s="3"/>
      <c r="AJ1321" s="3"/>
      <c r="AK1321" s="3"/>
      <c r="AL1321" s="43"/>
    </row>
    <row r="1322" spans="1:38" s="46" customFormat="1">
      <c r="A1322" s="26"/>
      <c r="B1322" s="1"/>
      <c r="C1322" s="18"/>
      <c r="D1322" s="18"/>
      <c r="E1322" s="2"/>
      <c r="F1322" s="54"/>
      <c r="G1322" s="58"/>
      <c r="H1322" s="58"/>
      <c r="I1322" s="58"/>
      <c r="J1322" s="58"/>
      <c r="K1322" s="9"/>
      <c r="L1322" s="5"/>
      <c r="M1322" s="3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  <c r="Y1322" s="9"/>
      <c r="Z1322" s="9"/>
      <c r="AA1322" s="9"/>
      <c r="AB1322" s="9"/>
      <c r="AC1322" s="3"/>
      <c r="AD1322" s="3"/>
      <c r="AE1322" s="3"/>
      <c r="AF1322" s="3"/>
      <c r="AG1322" s="3"/>
      <c r="AH1322" s="3"/>
      <c r="AI1322" s="3"/>
      <c r="AJ1322" s="3"/>
      <c r="AK1322" s="3"/>
      <c r="AL1322" s="43"/>
    </row>
    <row r="1323" spans="1:38" s="46" customFormat="1">
      <c r="A1323" s="26"/>
      <c r="B1323" s="1"/>
      <c r="C1323" s="18"/>
      <c r="D1323" s="18"/>
      <c r="E1323" s="2"/>
      <c r="F1323" s="54"/>
      <c r="G1323" s="58"/>
      <c r="H1323" s="58"/>
      <c r="I1323" s="58"/>
      <c r="J1323" s="58"/>
      <c r="K1323" s="9"/>
      <c r="L1323" s="5"/>
      <c r="M1323" s="3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  <c r="Y1323" s="9"/>
      <c r="Z1323" s="9"/>
      <c r="AA1323" s="9"/>
      <c r="AB1323" s="9"/>
      <c r="AC1323" s="3"/>
      <c r="AD1323" s="3"/>
      <c r="AE1323" s="3"/>
      <c r="AF1323" s="3"/>
      <c r="AG1323" s="3"/>
      <c r="AH1323" s="3"/>
      <c r="AI1323" s="3"/>
      <c r="AJ1323" s="3"/>
      <c r="AK1323" s="3"/>
      <c r="AL1323" s="43"/>
    </row>
    <row r="1324" spans="1:38" s="46" customFormat="1">
      <c r="A1324" s="26"/>
      <c r="B1324" s="1"/>
      <c r="C1324" s="18"/>
      <c r="D1324" s="18"/>
      <c r="E1324" s="2"/>
      <c r="F1324" s="54"/>
      <c r="G1324" s="58"/>
      <c r="H1324" s="58"/>
      <c r="I1324" s="58"/>
      <c r="J1324" s="58"/>
      <c r="K1324" s="9"/>
      <c r="L1324" s="5"/>
      <c r="M1324" s="3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  <c r="Y1324" s="9"/>
      <c r="Z1324" s="9"/>
      <c r="AA1324" s="9"/>
      <c r="AB1324" s="9"/>
      <c r="AC1324" s="3"/>
      <c r="AD1324" s="3"/>
      <c r="AE1324" s="3"/>
      <c r="AF1324" s="3"/>
      <c r="AG1324" s="3"/>
      <c r="AH1324" s="3"/>
      <c r="AI1324" s="3"/>
      <c r="AJ1324" s="3"/>
      <c r="AK1324" s="3"/>
      <c r="AL1324" s="43"/>
    </row>
    <row r="1325" spans="1:38" s="46" customFormat="1">
      <c r="A1325" s="26"/>
      <c r="B1325" s="1"/>
      <c r="C1325" s="18"/>
      <c r="D1325" s="18"/>
      <c r="E1325" s="2"/>
      <c r="F1325" s="54"/>
      <c r="G1325" s="58"/>
      <c r="H1325" s="58"/>
      <c r="I1325" s="58"/>
      <c r="J1325" s="58"/>
      <c r="K1325" s="9"/>
      <c r="L1325" s="5"/>
      <c r="M1325" s="3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  <c r="Y1325" s="9"/>
      <c r="Z1325" s="9"/>
      <c r="AA1325" s="9"/>
      <c r="AB1325" s="9"/>
      <c r="AC1325" s="3"/>
      <c r="AD1325" s="3"/>
      <c r="AE1325" s="3"/>
      <c r="AF1325" s="3"/>
      <c r="AG1325" s="3"/>
      <c r="AH1325" s="3"/>
      <c r="AI1325" s="3"/>
      <c r="AJ1325" s="3"/>
      <c r="AK1325" s="3"/>
      <c r="AL1325" s="43"/>
    </row>
    <row r="1326" spans="1:38" s="46" customFormat="1">
      <c r="A1326" s="26"/>
      <c r="B1326" s="1"/>
      <c r="C1326" s="18"/>
      <c r="D1326" s="18"/>
      <c r="E1326" s="2"/>
      <c r="F1326" s="54"/>
      <c r="G1326" s="58"/>
      <c r="H1326" s="58"/>
      <c r="I1326" s="58"/>
      <c r="J1326" s="58"/>
      <c r="K1326" s="9"/>
      <c r="L1326" s="5"/>
      <c r="M1326" s="3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  <c r="Z1326" s="9"/>
      <c r="AA1326" s="9"/>
      <c r="AB1326" s="9"/>
      <c r="AC1326" s="3"/>
      <c r="AD1326" s="3"/>
      <c r="AE1326" s="3"/>
      <c r="AF1326" s="3"/>
      <c r="AG1326" s="3"/>
      <c r="AH1326" s="3"/>
      <c r="AI1326" s="3"/>
      <c r="AJ1326" s="3"/>
      <c r="AK1326" s="3"/>
      <c r="AL1326" s="43"/>
    </row>
    <row r="1327" spans="1:38" s="46" customFormat="1">
      <c r="A1327" s="26"/>
      <c r="B1327" s="1"/>
      <c r="C1327" s="18"/>
      <c r="D1327" s="18"/>
      <c r="E1327" s="2"/>
      <c r="F1327" s="54"/>
      <c r="G1327" s="58"/>
      <c r="H1327" s="58"/>
      <c r="I1327" s="58"/>
      <c r="J1327" s="58"/>
      <c r="K1327" s="9"/>
      <c r="L1327" s="5"/>
      <c r="M1327" s="3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  <c r="Y1327" s="9"/>
      <c r="Z1327" s="9"/>
      <c r="AA1327" s="9"/>
      <c r="AB1327" s="9"/>
      <c r="AC1327" s="3"/>
      <c r="AD1327" s="3"/>
      <c r="AE1327" s="3"/>
      <c r="AF1327" s="3"/>
      <c r="AG1327" s="3"/>
      <c r="AH1327" s="3"/>
      <c r="AI1327" s="3"/>
      <c r="AJ1327" s="3"/>
      <c r="AK1327" s="3"/>
      <c r="AL1327" s="43"/>
    </row>
    <row r="1328" spans="1:38" s="46" customFormat="1">
      <c r="A1328" s="26"/>
      <c r="B1328" s="1"/>
      <c r="C1328" s="18"/>
      <c r="D1328" s="18"/>
      <c r="E1328" s="2"/>
      <c r="F1328" s="54"/>
      <c r="G1328" s="58"/>
      <c r="H1328" s="58"/>
      <c r="I1328" s="58"/>
      <c r="J1328" s="58"/>
      <c r="K1328" s="9"/>
      <c r="L1328" s="5"/>
      <c r="M1328" s="3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  <c r="Y1328" s="9"/>
      <c r="Z1328" s="9"/>
      <c r="AA1328" s="9"/>
      <c r="AB1328" s="9"/>
      <c r="AC1328" s="3"/>
      <c r="AD1328" s="3"/>
      <c r="AE1328" s="3"/>
      <c r="AF1328" s="3"/>
      <c r="AG1328" s="3"/>
      <c r="AH1328" s="3"/>
      <c r="AI1328" s="3"/>
      <c r="AJ1328" s="3"/>
      <c r="AK1328" s="3"/>
      <c r="AL1328" s="43"/>
    </row>
    <row r="1329" spans="1:38" s="46" customFormat="1">
      <c r="A1329" s="26"/>
      <c r="B1329" s="1"/>
      <c r="C1329" s="18"/>
      <c r="D1329" s="18"/>
      <c r="E1329" s="2"/>
      <c r="F1329" s="54"/>
      <c r="G1329" s="58"/>
      <c r="H1329" s="58"/>
      <c r="I1329" s="58"/>
      <c r="J1329" s="58"/>
      <c r="K1329" s="9"/>
      <c r="L1329" s="5"/>
      <c r="M1329" s="3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  <c r="Y1329" s="9"/>
      <c r="Z1329" s="9"/>
      <c r="AA1329" s="9"/>
      <c r="AB1329" s="9"/>
      <c r="AC1329" s="3"/>
      <c r="AD1329" s="3"/>
      <c r="AE1329" s="3"/>
      <c r="AF1329" s="3"/>
      <c r="AG1329" s="3"/>
      <c r="AH1329" s="3"/>
      <c r="AI1329" s="3"/>
      <c r="AJ1329" s="3"/>
      <c r="AK1329" s="3"/>
      <c r="AL1329" s="43"/>
    </row>
    <row r="1330" spans="1:38" s="46" customFormat="1">
      <c r="A1330" s="26"/>
      <c r="B1330" s="1"/>
      <c r="C1330" s="18"/>
      <c r="D1330" s="18"/>
      <c r="E1330" s="2"/>
      <c r="F1330" s="54"/>
      <c r="G1330" s="58"/>
      <c r="H1330" s="58"/>
      <c r="I1330" s="58"/>
      <c r="J1330" s="58"/>
      <c r="K1330" s="9"/>
      <c r="L1330" s="5"/>
      <c r="M1330" s="3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  <c r="Y1330" s="9"/>
      <c r="Z1330" s="9"/>
      <c r="AA1330" s="9"/>
      <c r="AB1330" s="9"/>
      <c r="AC1330" s="3"/>
      <c r="AD1330" s="3"/>
      <c r="AE1330" s="3"/>
      <c r="AF1330" s="3"/>
      <c r="AG1330" s="3"/>
      <c r="AH1330" s="3"/>
      <c r="AI1330" s="3"/>
      <c r="AJ1330" s="3"/>
      <c r="AK1330" s="3"/>
      <c r="AL1330" s="43"/>
    </row>
    <row r="1331" spans="1:38" s="46" customFormat="1">
      <c r="A1331" s="26"/>
      <c r="B1331" s="1"/>
      <c r="C1331" s="18"/>
      <c r="D1331" s="18"/>
      <c r="E1331" s="2"/>
      <c r="F1331" s="54"/>
      <c r="G1331" s="58"/>
      <c r="H1331" s="58"/>
      <c r="I1331" s="58"/>
      <c r="J1331" s="58"/>
      <c r="K1331" s="9"/>
      <c r="L1331" s="5"/>
      <c r="M1331" s="3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  <c r="Y1331" s="9"/>
      <c r="Z1331" s="9"/>
      <c r="AA1331" s="9"/>
      <c r="AB1331" s="9"/>
      <c r="AC1331" s="3"/>
      <c r="AD1331" s="3"/>
      <c r="AE1331" s="3"/>
      <c r="AF1331" s="3"/>
      <c r="AG1331" s="3"/>
      <c r="AH1331" s="3"/>
      <c r="AI1331" s="3"/>
      <c r="AJ1331" s="3"/>
      <c r="AK1331" s="3"/>
      <c r="AL1331" s="43"/>
    </row>
    <row r="1332" spans="1:38" s="46" customFormat="1">
      <c r="A1332" s="26"/>
      <c r="B1332" s="1"/>
      <c r="C1332" s="18"/>
      <c r="D1332" s="18"/>
      <c r="E1332" s="2"/>
      <c r="F1332" s="54"/>
      <c r="G1332" s="58"/>
      <c r="H1332" s="58"/>
      <c r="I1332" s="58"/>
      <c r="J1332" s="58"/>
      <c r="K1332" s="9"/>
      <c r="L1332" s="5"/>
      <c r="M1332" s="3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  <c r="Y1332" s="9"/>
      <c r="Z1332" s="9"/>
      <c r="AA1332" s="9"/>
      <c r="AB1332" s="9"/>
      <c r="AC1332" s="3"/>
      <c r="AD1332" s="3"/>
      <c r="AE1332" s="3"/>
      <c r="AF1332" s="3"/>
      <c r="AG1332" s="3"/>
      <c r="AH1332" s="3"/>
      <c r="AI1332" s="3"/>
      <c r="AJ1332" s="3"/>
      <c r="AK1332" s="3"/>
      <c r="AL1332" s="43"/>
    </row>
    <row r="1333" spans="1:38" s="46" customFormat="1">
      <c r="A1333" s="26"/>
      <c r="B1333" s="1"/>
      <c r="C1333" s="18"/>
      <c r="D1333" s="18"/>
      <c r="E1333" s="2"/>
      <c r="F1333" s="54"/>
      <c r="G1333" s="58"/>
      <c r="H1333" s="58"/>
      <c r="I1333" s="58"/>
      <c r="J1333" s="58"/>
      <c r="K1333" s="9"/>
      <c r="L1333" s="5"/>
      <c r="M1333" s="3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  <c r="Y1333" s="9"/>
      <c r="Z1333" s="9"/>
      <c r="AA1333" s="9"/>
      <c r="AB1333" s="9"/>
      <c r="AC1333" s="3"/>
      <c r="AD1333" s="3"/>
      <c r="AE1333" s="3"/>
      <c r="AF1333" s="3"/>
      <c r="AG1333" s="3"/>
      <c r="AH1333" s="3"/>
      <c r="AI1333" s="3"/>
      <c r="AJ1333" s="3"/>
      <c r="AK1333" s="3"/>
      <c r="AL1333" s="43"/>
    </row>
    <row r="1334" spans="1:38" s="46" customFormat="1">
      <c r="A1334" s="26"/>
      <c r="B1334" s="1"/>
      <c r="C1334" s="18"/>
      <c r="D1334" s="18"/>
      <c r="E1334" s="2"/>
      <c r="F1334" s="54"/>
      <c r="G1334" s="58"/>
      <c r="H1334" s="58"/>
      <c r="I1334" s="58"/>
      <c r="J1334" s="58"/>
      <c r="K1334" s="9"/>
      <c r="L1334" s="5"/>
      <c r="M1334" s="3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  <c r="Y1334" s="9"/>
      <c r="Z1334" s="9"/>
      <c r="AA1334" s="9"/>
      <c r="AB1334" s="9"/>
      <c r="AC1334" s="3"/>
      <c r="AD1334" s="3"/>
      <c r="AE1334" s="3"/>
      <c r="AF1334" s="3"/>
      <c r="AG1334" s="3"/>
      <c r="AH1334" s="3"/>
      <c r="AI1334" s="3"/>
      <c r="AJ1334" s="3"/>
      <c r="AK1334" s="3"/>
      <c r="AL1334" s="43"/>
    </row>
    <row r="1335" spans="1:38" s="46" customFormat="1">
      <c r="A1335" s="26"/>
      <c r="B1335" s="1"/>
      <c r="C1335" s="18"/>
      <c r="D1335" s="18"/>
      <c r="E1335" s="2"/>
      <c r="F1335" s="54"/>
      <c r="G1335" s="58"/>
      <c r="H1335" s="58"/>
      <c r="I1335" s="58"/>
      <c r="J1335" s="58"/>
      <c r="K1335" s="9"/>
      <c r="L1335" s="5"/>
      <c r="M1335" s="3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  <c r="Y1335" s="9"/>
      <c r="Z1335" s="9"/>
      <c r="AA1335" s="9"/>
      <c r="AB1335" s="9"/>
      <c r="AC1335" s="3"/>
      <c r="AD1335" s="3"/>
      <c r="AE1335" s="3"/>
      <c r="AF1335" s="3"/>
      <c r="AG1335" s="3"/>
      <c r="AH1335" s="3"/>
      <c r="AI1335" s="3"/>
      <c r="AJ1335" s="3"/>
      <c r="AK1335" s="3"/>
      <c r="AL1335" s="43"/>
    </row>
    <row r="1336" spans="1:38" s="46" customFormat="1">
      <c r="A1336" s="26"/>
      <c r="B1336" s="1"/>
      <c r="C1336" s="18"/>
      <c r="D1336" s="18"/>
      <c r="E1336" s="2"/>
      <c r="F1336" s="54"/>
      <c r="G1336" s="58"/>
      <c r="H1336" s="58"/>
      <c r="I1336" s="58"/>
      <c r="J1336" s="58"/>
      <c r="K1336" s="9"/>
      <c r="L1336" s="5"/>
      <c r="M1336" s="3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  <c r="Y1336" s="9"/>
      <c r="Z1336" s="9"/>
      <c r="AA1336" s="9"/>
      <c r="AB1336" s="9"/>
      <c r="AC1336" s="3"/>
      <c r="AD1336" s="3"/>
      <c r="AE1336" s="3"/>
      <c r="AF1336" s="3"/>
      <c r="AG1336" s="3"/>
      <c r="AH1336" s="3"/>
      <c r="AI1336" s="3"/>
      <c r="AJ1336" s="3"/>
      <c r="AK1336" s="3"/>
      <c r="AL1336" s="43"/>
    </row>
    <row r="1337" spans="1:38" s="46" customFormat="1">
      <c r="A1337" s="26"/>
      <c r="B1337" s="1"/>
      <c r="C1337" s="18"/>
      <c r="D1337" s="18"/>
      <c r="E1337" s="2"/>
      <c r="F1337" s="54"/>
      <c r="G1337" s="58"/>
      <c r="H1337" s="58"/>
      <c r="I1337" s="58"/>
      <c r="J1337" s="58"/>
      <c r="K1337" s="9"/>
      <c r="L1337" s="5"/>
      <c r="M1337" s="3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  <c r="Y1337" s="9"/>
      <c r="Z1337" s="9"/>
      <c r="AA1337" s="9"/>
      <c r="AB1337" s="9"/>
      <c r="AC1337" s="3"/>
      <c r="AD1337" s="3"/>
      <c r="AE1337" s="3"/>
      <c r="AF1337" s="3"/>
      <c r="AG1337" s="3"/>
      <c r="AH1337" s="3"/>
      <c r="AI1337" s="3"/>
      <c r="AJ1337" s="3"/>
      <c r="AK1337" s="3"/>
      <c r="AL1337" s="43"/>
    </row>
    <row r="1338" spans="1:38" s="46" customFormat="1">
      <c r="A1338" s="26"/>
      <c r="B1338" s="1"/>
      <c r="C1338" s="18"/>
      <c r="D1338" s="18"/>
      <c r="E1338" s="2"/>
      <c r="F1338" s="54"/>
      <c r="G1338" s="58"/>
      <c r="H1338" s="58"/>
      <c r="I1338" s="58"/>
      <c r="J1338" s="58"/>
      <c r="K1338" s="9"/>
      <c r="L1338" s="5"/>
      <c r="M1338" s="3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  <c r="Y1338" s="9"/>
      <c r="Z1338" s="9"/>
      <c r="AA1338" s="9"/>
      <c r="AB1338" s="9"/>
      <c r="AC1338" s="3"/>
      <c r="AD1338" s="3"/>
      <c r="AE1338" s="3"/>
      <c r="AF1338" s="3"/>
      <c r="AG1338" s="3"/>
      <c r="AH1338" s="3"/>
      <c r="AI1338" s="3"/>
      <c r="AJ1338" s="3"/>
      <c r="AK1338" s="3"/>
      <c r="AL1338" s="43"/>
    </row>
    <row r="1339" spans="1:38" s="46" customFormat="1">
      <c r="A1339" s="26"/>
      <c r="B1339" s="1"/>
      <c r="C1339" s="18"/>
      <c r="D1339" s="18"/>
      <c r="E1339" s="2"/>
      <c r="F1339" s="54"/>
      <c r="G1339" s="58"/>
      <c r="H1339" s="58"/>
      <c r="I1339" s="58"/>
      <c r="J1339" s="58"/>
      <c r="K1339" s="9"/>
      <c r="L1339" s="5"/>
      <c r="M1339" s="3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  <c r="Y1339" s="9"/>
      <c r="Z1339" s="9"/>
      <c r="AA1339" s="9"/>
      <c r="AB1339" s="9"/>
      <c r="AC1339" s="3"/>
      <c r="AD1339" s="3"/>
      <c r="AE1339" s="3"/>
      <c r="AF1339" s="3"/>
      <c r="AG1339" s="3"/>
      <c r="AH1339" s="3"/>
      <c r="AI1339" s="3"/>
      <c r="AJ1339" s="3"/>
      <c r="AK1339" s="3"/>
      <c r="AL1339" s="43"/>
    </row>
    <row r="1340" spans="1:38" s="46" customFormat="1">
      <c r="A1340" s="26"/>
      <c r="B1340" s="1"/>
      <c r="C1340" s="18"/>
      <c r="D1340" s="18"/>
      <c r="E1340" s="2"/>
      <c r="F1340" s="54"/>
      <c r="G1340" s="58"/>
      <c r="H1340" s="58"/>
      <c r="I1340" s="58"/>
      <c r="J1340" s="58"/>
      <c r="K1340" s="9"/>
      <c r="L1340" s="5"/>
      <c r="M1340" s="3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  <c r="Y1340" s="9"/>
      <c r="Z1340" s="9"/>
      <c r="AA1340" s="9"/>
      <c r="AB1340" s="9"/>
      <c r="AC1340" s="3"/>
      <c r="AD1340" s="3"/>
      <c r="AE1340" s="3"/>
      <c r="AF1340" s="3"/>
      <c r="AG1340" s="3"/>
      <c r="AH1340" s="3"/>
      <c r="AI1340" s="3"/>
      <c r="AJ1340" s="3"/>
      <c r="AK1340" s="3"/>
      <c r="AL1340" s="43"/>
    </row>
    <row r="1341" spans="1:38" s="46" customFormat="1">
      <c r="A1341" s="26"/>
      <c r="B1341" s="1"/>
      <c r="C1341" s="18"/>
      <c r="D1341" s="18"/>
      <c r="E1341" s="2"/>
      <c r="F1341" s="54"/>
      <c r="G1341" s="58"/>
      <c r="H1341" s="58"/>
      <c r="I1341" s="58"/>
      <c r="J1341" s="58"/>
      <c r="K1341" s="9"/>
      <c r="L1341" s="5"/>
      <c r="M1341" s="3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  <c r="Y1341" s="9"/>
      <c r="Z1341" s="9"/>
      <c r="AA1341" s="9"/>
      <c r="AB1341" s="9"/>
      <c r="AC1341" s="3"/>
      <c r="AD1341" s="3"/>
      <c r="AE1341" s="3"/>
      <c r="AF1341" s="3"/>
      <c r="AG1341" s="3"/>
      <c r="AH1341" s="3"/>
      <c r="AI1341" s="3"/>
      <c r="AJ1341" s="3"/>
      <c r="AK1341" s="3"/>
      <c r="AL1341" s="43"/>
    </row>
    <row r="1342" spans="1:38" s="46" customFormat="1">
      <c r="A1342" s="26"/>
      <c r="B1342" s="1"/>
      <c r="C1342" s="18"/>
      <c r="D1342" s="18"/>
      <c r="E1342" s="2"/>
      <c r="F1342" s="54"/>
      <c r="G1342" s="58"/>
      <c r="H1342" s="58"/>
      <c r="I1342" s="58"/>
      <c r="J1342" s="58"/>
      <c r="K1342" s="9"/>
      <c r="L1342" s="5"/>
      <c r="M1342" s="3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  <c r="Y1342" s="9"/>
      <c r="Z1342" s="9"/>
      <c r="AA1342" s="9"/>
      <c r="AB1342" s="9"/>
      <c r="AC1342" s="3"/>
      <c r="AD1342" s="3"/>
      <c r="AE1342" s="3"/>
      <c r="AF1342" s="3"/>
      <c r="AG1342" s="3"/>
      <c r="AH1342" s="3"/>
      <c r="AI1342" s="3"/>
      <c r="AJ1342" s="3"/>
      <c r="AK1342" s="3"/>
      <c r="AL1342" s="43"/>
    </row>
    <row r="1343" spans="1:38" s="46" customFormat="1">
      <c r="A1343" s="26"/>
      <c r="B1343" s="1"/>
      <c r="C1343" s="18"/>
      <c r="D1343" s="18"/>
      <c r="E1343" s="2"/>
      <c r="F1343" s="54"/>
      <c r="G1343" s="58"/>
      <c r="H1343" s="58"/>
      <c r="I1343" s="58"/>
      <c r="J1343" s="58"/>
      <c r="K1343" s="9"/>
      <c r="L1343" s="5"/>
      <c r="M1343" s="3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  <c r="Z1343" s="9"/>
      <c r="AA1343" s="9"/>
      <c r="AB1343" s="9"/>
      <c r="AC1343" s="3"/>
      <c r="AD1343" s="3"/>
      <c r="AE1343" s="3"/>
      <c r="AF1343" s="3"/>
      <c r="AG1343" s="3"/>
      <c r="AH1343" s="3"/>
      <c r="AI1343" s="3"/>
      <c r="AJ1343" s="3"/>
      <c r="AK1343" s="3"/>
      <c r="AL1343" s="43"/>
    </row>
    <row r="1344" spans="1:38" s="46" customFormat="1">
      <c r="A1344" s="26"/>
      <c r="B1344" s="1"/>
      <c r="C1344" s="18"/>
      <c r="D1344" s="18"/>
      <c r="E1344" s="2"/>
      <c r="F1344" s="54"/>
      <c r="G1344" s="58"/>
      <c r="H1344" s="58"/>
      <c r="I1344" s="58"/>
      <c r="J1344" s="58"/>
      <c r="K1344" s="9"/>
      <c r="L1344" s="5"/>
      <c r="M1344" s="3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/>
      <c r="Z1344" s="9"/>
      <c r="AA1344" s="9"/>
      <c r="AB1344" s="9"/>
      <c r="AC1344" s="3"/>
      <c r="AD1344" s="3"/>
      <c r="AE1344" s="3"/>
      <c r="AF1344" s="3"/>
      <c r="AG1344" s="3"/>
      <c r="AH1344" s="3"/>
      <c r="AI1344" s="3"/>
      <c r="AJ1344" s="3"/>
      <c r="AK1344" s="3"/>
      <c r="AL1344" s="43"/>
    </row>
    <row r="1345" spans="1:38" s="46" customFormat="1">
      <c r="A1345" s="26"/>
      <c r="B1345" s="1"/>
      <c r="C1345" s="18"/>
      <c r="D1345" s="18"/>
      <c r="E1345" s="2"/>
      <c r="F1345" s="54"/>
      <c r="G1345" s="58"/>
      <c r="H1345" s="58"/>
      <c r="I1345" s="58"/>
      <c r="J1345" s="58"/>
      <c r="K1345" s="9"/>
      <c r="L1345" s="5"/>
      <c r="M1345" s="3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  <c r="Y1345" s="9"/>
      <c r="Z1345" s="9"/>
      <c r="AA1345" s="9"/>
      <c r="AB1345" s="9"/>
      <c r="AC1345" s="3"/>
      <c r="AD1345" s="3"/>
      <c r="AE1345" s="3"/>
      <c r="AF1345" s="3"/>
      <c r="AG1345" s="3"/>
      <c r="AH1345" s="3"/>
      <c r="AI1345" s="3"/>
      <c r="AJ1345" s="3"/>
      <c r="AK1345" s="3"/>
      <c r="AL1345" s="43"/>
    </row>
    <row r="1346" spans="1:38" s="46" customFormat="1">
      <c r="A1346" s="26"/>
      <c r="B1346" s="1"/>
      <c r="C1346" s="18"/>
      <c r="D1346" s="18"/>
      <c r="E1346" s="2"/>
      <c r="F1346" s="54"/>
      <c r="G1346" s="58"/>
      <c r="H1346" s="58"/>
      <c r="I1346" s="58"/>
      <c r="J1346" s="58"/>
      <c r="K1346" s="9"/>
      <c r="L1346" s="5"/>
      <c r="M1346" s="3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  <c r="Z1346" s="9"/>
      <c r="AA1346" s="9"/>
      <c r="AB1346" s="9"/>
      <c r="AC1346" s="3"/>
      <c r="AD1346" s="3"/>
      <c r="AE1346" s="3"/>
      <c r="AF1346" s="3"/>
      <c r="AG1346" s="3"/>
      <c r="AH1346" s="3"/>
      <c r="AI1346" s="3"/>
      <c r="AJ1346" s="3"/>
      <c r="AK1346" s="3"/>
      <c r="AL1346" s="43"/>
    </row>
    <row r="1347" spans="1:38" s="46" customFormat="1">
      <c r="A1347" s="26"/>
      <c r="B1347" s="1"/>
      <c r="C1347" s="18"/>
      <c r="D1347" s="18"/>
      <c r="E1347" s="2"/>
      <c r="F1347" s="54"/>
      <c r="G1347" s="58"/>
      <c r="H1347" s="58"/>
      <c r="I1347" s="58"/>
      <c r="J1347" s="58"/>
      <c r="K1347" s="9"/>
      <c r="L1347" s="5"/>
      <c r="M1347" s="3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3"/>
      <c r="AD1347" s="3"/>
      <c r="AE1347" s="3"/>
      <c r="AF1347" s="3"/>
      <c r="AG1347" s="3"/>
      <c r="AH1347" s="3"/>
      <c r="AI1347" s="3"/>
      <c r="AJ1347" s="3"/>
      <c r="AK1347" s="3"/>
      <c r="AL1347" s="43"/>
    </row>
    <row r="1348" spans="1:38" s="46" customFormat="1">
      <c r="A1348" s="26"/>
      <c r="B1348" s="1"/>
      <c r="C1348" s="18"/>
      <c r="D1348" s="18"/>
      <c r="E1348" s="2"/>
      <c r="F1348" s="54"/>
      <c r="G1348" s="58"/>
      <c r="H1348" s="58"/>
      <c r="I1348" s="58"/>
      <c r="J1348" s="58"/>
      <c r="K1348" s="9"/>
      <c r="L1348" s="5"/>
      <c r="M1348" s="3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  <c r="Z1348" s="9"/>
      <c r="AA1348" s="9"/>
      <c r="AB1348" s="9"/>
      <c r="AC1348" s="3"/>
      <c r="AD1348" s="3"/>
      <c r="AE1348" s="3"/>
      <c r="AF1348" s="3"/>
      <c r="AG1348" s="3"/>
      <c r="AH1348" s="3"/>
      <c r="AI1348" s="3"/>
      <c r="AJ1348" s="3"/>
      <c r="AK1348" s="3"/>
      <c r="AL1348" s="43"/>
    </row>
    <row r="1349" spans="1:38" s="46" customFormat="1">
      <c r="A1349" s="26"/>
      <c r="B1349" s="1"/>
      <c r="C1349" s="18"/>
      <c r="D1349" s="18"/>
      <c r="E1349" s="2"/>
      <c r="F1349" s="54"/>
      <c r="G1349" s="58"/>
      <c r="H1349" s="58"/>
      <c r="I1349" s="58"/>
      <c r="J1349" s="58"/>
      <c r="K1349" s="9"/>
      <c r="L1349" s="5"/>
      <c r="M1349" s="3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3"/>
      <c r="AD1349" s="3"/>
      <c r="AE1349" s="3"/>
      <c r="AF1349" s="3"/>
      <c r="AG1349" s="3"/>
      <c r="AH1349" s="3"/>
      <c r="AI1349" s="3"/>
      <c r="AJ1349" s="3"/>
      <c r="AK1349" s="3"/>
      <c r="AL1349" s="43"/>
    </row>
    <row r="1350" spans="1:38" s="46" customFormat="1">
      <c r="A1350" s="26"/>
      <c r="B1350" s="1"/>
      <c r="C1350" s="18"/>
      <c r="D1350" s="18"/>
      <c r="E1350" s="2"/>
      <c r="F1350" s="54"/>
      <c r="G1350" s="58"/>
      <c r="H1350" s="58"/>
      <c r="I1350" s="58"/>
      <c r="J1350" s="58"/>
      <c r="K1350" s="9"/>
      <c r="L1350" s="5"/>
      <c r="M1350" s="3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  <c r="Y1350" s="9"/>
      <c r="Z1350" s="9"/>
      <c r="AA1350" s="9"/>
      <c r="AB1350" s="9"/>
      <c r="AC1350" s="3"/>
      <c r="AD1350" s="3"/>
      <c r="AE1350" s="3"/>
      <c r="AF1350" s="3"/>
      <c r="AG1350" s="3"/>
      <c r="AH1350" s="3"/>
      <c r="AI1350" s="3"/>
      <c r="AJ1350" s="3"/>
      <c r="AK1350" s="3"/>
      <c r="AL1350" s="43"/>
    </row>
    <row r="1351" spans="1:38" s="46" customFormat="1">
      <c r="A1351" s="26"/>
      <c r="B1351" s="1"/>
      <c r="C1351" s="18"/>
      <c r="D1351" s="18"/>
      <c r="E1351" s="2"/>
      <c r="F1351" s="54"/>
      <c r="G1351" s="58"/>
      <c r="H1351" s="58"/>
      <c r="I1351" s="58"/>
      <c r="J1351" s="58"/>
      <c r="K1351" s="9"/>
      <c r="L1351" s="5"/>
      <c r="M1351" s="3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/>
      <c r="Z1351" s="9"/>
      <c r="AA1351" s="9"/>
      <c r="AB1351" s="9"/>
      <c r="AC1351" s="3"/>
      <c r="AD1351" s="3"/>
      <c r="AE1351" s="3"/>
      <c r="AF1351" s="3"/>
      <c r="AG1351" s="3"/>
      <c r="AH1351" s="3"/>
      <c r="AI1351" s="3"/>
      <c r="AJ1351" s="3"/>
      <c r="AK1351" s="3"/>
      <c r="AL1351" s="43"/>
    </row>
    <row r="1352" spans="1:38" s="46" customFormat="1">
      <c r="A1352" s="26"/>
      <c r="B1352" s="1"/>
      <c r="C1352" s="18"/>
      <c r="D1352" s="18"/>
      <c r="E1352" s="2"/>
      <c r="F1352" s="54"/>
      <c r="G1352" s="58"/>
      <c r="H1352" s="58"/>
      <c r="I1352" s="58"/>
      <c r="J1352" s="58"/>
      <c r="K1352" s="9"/>
      <c r="L1352" s="5"/>
      <c r="M1352" s="3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/>
      <c r="AB1352" s="9"/>
      <c r="AC1352" s="3"/>
      <c r="AD1352" s="3"/>
      <c r="AE1352" s="3"/>
      <c r="AF1352" s="3"/>
      <c r="AG1352" s="3"/>
      <c r="AH1352" s="3"/>
      <c r="AI1352" s="3"/>
      <c r="AJ1352" s="3"/>
      <c r="AK1352" s="3"/>
      <c r="AL1352" s="43"/>
    </row>
    <row r="1353" spans="1:38" s="46" customFormat="1">
      <c r="A1353" s="26"/>
      <c r="B1353" s="1"/>
      <c r="C1353" s="18"/>
      <c r="D1353" s="18"/>
      <c r="E1353" s="2"/>
      <c r="F1353" s="54"/>
      <c r="G1353" s="58"/>
      <c r="H1353" s="58"/>
      <c r="I1353" s="58"/>
      <c r="J1353" s="58"/>
      <c r="K1353" s="9"/>
      <c r="L1353" s="5"/>
      <c r="M1353" s="3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  <c r="Z1353" s="9"/>
      <c r="AA1353" s="9"/>
      <c r="AB1353" s="9"/>
      <c r="AC1353" s="3"/>
      <c r="AD1353" s="3"/>
      <c r="AE1353" s="3"/>
      <c r="AF1353" s="3"/>
      <c r="AG1353" s="3"/>
      <c r="AH1353" s="3"/>
      <c r="AI1353" s="3"/>
      <c r="AJ1353" s="3"/>
      <c r="AK1353" s="3"/>
      <c r="AL1353" s="43"/>
    </row>
    <row r="1354" spans="1:38" s="46" customFormat="1">
      <c r="A1354" s="26"/>
      <c r="B1354" s="1"/>
      <c r="C1354" s="18"/>
      <c r="D1354" s="18"/>
      <c r="E1354" s="2"/>
      <c r="F1354" s="54"/>
      <c r="G1354" s="58"/>
      <c r="H1354" s="58"/>
      <c r="I1354" s="58"/>
      <c r="J1354" s="58"/>
      <c r="K1354" s="9"/>
      <c r="L1354" s="5"/>
      <c r="M1354" s="3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/>
      <c r="AB1354" s="9"/>
      <c r="AC1354" s="3"/>
      <c r="AD1354" s="3"/>
      <c r="AE1354" s="3"/>
      <c r="AF1354" s="3"/>
      <c r="AG1354" s="3"/>
      <c r="AH1354" s="3"/>
      <c r="AI1354" s="3"/>
      <c r="AJ1354" s="3"/>
      <c r="AK1354" s="3"/>
      <c r="AL1354" s="43"/>
    </row>
    <row r="1355" spans="1:38" s="46" customFormat="1">
      <c r="A1355" s="26"/>
      <c r="B1355" s="1"/>
      <c r="C1355" s="18"/>
      <c r="D1355" s="18"/>
      <c r="E1355" s="2"/>
      <c r="F1355" s="54"/>
      <c r="G1355" s="58"/>
      <c r="H1355" s="58"/>
      <c r="I1355" s="58"/>
      <c r="J1355" s="58"/>
      <c r="K1355" s="9"/>
      <c r="L1355" s="5"/>
      <c r="M1355" s="3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/>
      <c r="AB1355" s="9"/>
      <c r="AC1355" s="3"/>
      <c r="AD1355" s="3"/>
      <c r="AE1355" s="3"/>
      <c r="AF1355" s="3"/>
      <c r="AG1355" s="3"/>
      <c r="AH1355" s="3"/>
      <c r="AI1355" s="3"/>
      <c r="AJ1355" s="3"/>
      <c r="AK1355" s="3"/>
      <c r="AL1355" s="43"/>
    </row>
    <row r="1356" spans="1:38" s="46" customFormat="1">
      <c r="A1356" s="26"/>
      <c r="B1356" s="1"/>
      <c r="C1356" s="18"/>
      <c r="D1356" s="18"/>
      <c r="E1356" s="2"/>
      <c r="F1356" s="54"/>
      <c r="G1356" s="58"/>
      <c r="H1356" s="58"/>
      <c r="I1356" s="58"/>
      <c r="J1356" s="58"/>
      <c r="K1356" s="9"/>
      <c r="L1356" s="5"/>
      <c r="M1356" s="3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3"/>
      <c r="AD1356" s="3"/>
      <c r="AE1356" s="3"/>
      <c r="AF1356" s="3"/>
      <c r="AG1356" s="3"/>
      <c r="AH1356" s="3"/>
      <c r="AI1356" s="3"/>
      <c r="AJ1356" s="3"/>
      <c r="AK1356" s="3"/>
      <c r="AL1356" s="43"/>
    </row>
    <row r="1357" spans="1:38" s="46" customFormat="1">
      <c r="A1357" s="26"/>
      <c r="B1357" s="1"/>
      <c r="C1357" s="18"/>
      <c r="D1357" s="18"/>
      <c r="E1357" s="2"/>
      <c r="F1357" s="54"/>
      <c r="G1357" s="58"/>
      <c r="H1357" s="58"/>
      <c r="I1357" s="58"/>
      <c r="J1357" s="58"/>
      <c r="K1357" s="9"/>
      <c r="L1357" s="5"/>
      <c r="M1357" s="3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3"/>
      <c r="AD1357" s="3"/>
      <c r="AE1357" s="3"/>
      <c r="AF1357" s="3"/>
      <c r="AG1357" s="3"/>
      <c r="AH1357" s="3"/>
      <c r="AI1357" s="3"/>
      <c r="AJ1357" s="3"/>
      <c r="AK1357" s="3"/>
      <c r="AL1357" s="43"/>
    </row>
    <row r="1358" spans="1:38" s="46" customFormat="1">
      <c r="A1358" s="26"/>
      <c r="B1358" s="1"/>
      <c r="C1358" s="18"/>
      <c r="D1358" s="18"/>
      <c r="E1358" s="2"/>
      <c r="F1358" s="54"/>
      <c r="G1358" s="58"/>
      <c r="H1358" s="58"/>
      <c r="I1358" s="58"/>
      <c r="J1358" s="58"/>
      <c r="K1358" s="9"/>
      <c r="L1358" s="5"/>
      <c r="M1358" s="3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/>
      <c r="Z1358" s="9"/>
      <c r="AA1358" s="9"/>
      <c r="AB1358" s="9"/>
      <c r="AC1358" s="3"/>
      <c r="AD1358" s="3"/>
      <c r="AE1358" s="3"/>
      <c r="AF1358" s="3"/>
      <c r="AG1358" s="3"/>
      <c r="AH1358" s="3"/>
      <c r="AI1358" s="3"/>
      <c r="AJ1358" s="3"/>
      <c r="AK1358" s="3"/>
      <c r="AL1358" s="43"/>
    </row>
    <row r="1359" spans="1:38" s="46" customFormat="1">
      <c r="A1359" s="26"/>
      <c r="B1359" s="1"/>
      <c r="C1359" s="18"/>
      <c r="D1359" s="18"/>
      <c r="E1359" s="2"/>
      <c r="F1359" s="54"/>
      <c r="G1359" s="58"/>
      <c r="H1359" s="58"/>
      <c r="I1359" s="58"/>
      <c r="J1359" s="58"/>
      <c r="K1359" s="9"/>
      <c r="L1359" s="5"/>
      <c r="M1359" s="3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3"/>
      <c r="AD1359" s="3"/>
      <c r="AE1359" s="3"/>
      <c r="AF1359" s="3"/>
      <c r="AG1359" s="3"/>
      <c r="AH1359" s="3"/>
      <c r="AI1359" s="3"/>
      <c r="AJ1359" s="3"/>
      <c r="AK1359" s="3"/>
      <c r="AL1359" s="43"/>
    </row>
    <row r="1360" spans="1:38" s="46" customFormat="1">
      <c r="A1360" s="26"/>
      <c r="B1360" s="1"/>
      <c r="C1360" s="18"/>
      <c r="D1360" s="18"/>
      <c r="E1360" s="2"/>
      <c r="F1360" s="54"/>
      <c r="G1360" s="58"/>
      <c r="H1360" s="58"/>
      <c r="I1360" s="58"/>
      <c r="J1360" s="58"/>
      <c r="K1360" s="9"/>
      <c r="L1360" s="5"/>
      <c r="M1360" s="3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  <c r="Z1360" s="9"/>
      <c r="AA1360" s="9"/>
      <c r="AB1360" s="9"/>
      <c r="AC1360" s="3"/>
      <c r="AD1360" s="3"/>
      <c r="AE1360" s="3"/>
      <c r="AF1360" s="3"/>
      <c r="AG1360" s="3"/>
      <c r="AH1360" s="3"/>
      <c r="AI1360" s="3"/>
      <c r="AJ1360" s="3"/>
      <c r="AK1360" s="3"/>
      <c r="AL1360" s="43"/>
    </row>
    <row r="1361" spans="1:38" s="46" customFormat="1">
      <c r="A1361" s="26"/>
      <c r="B1361" s="1"/>
      <c r="C1361" s="18"/>
      <c r="D1361" s="18"/>
      <c r="E1361" s="2"/>
      <c r="F1361" s="54"/>
      <c r="G1361" s="58"/>
      <c r="H1361" s="58"/>
      <c r="I1361" s="58"/>
      <c r="J1361" s="58"/>
      <c r="K1361" s="9"/>
      <c r="L1361" s="5"/>
      <c r="M1361" s="3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/>
      <c r="AB1361" s="9"/>
      <c r="AC1361" s="3"/>
      <c r="AD1361" s="3"/>
      <c r="AE1361" s="3"/>
      <c r="AF1361" s="3"/>
      <c r="AG1361" s="3"/>
      <c r="AH1361" s="3"/>
      <c r="AI1361" s="3"/>
      <c r="AJ1361" s="3"/>
      <c r="AK1361" s="3"/>
      <c r="AL1361" s="43"/>
    </row>
    <row r="1362" spans="1:38" s="46" customFormat="1">
      <c r="A1362" s="26"/>
      <c r="B1362" s="1"/>
      <c r="C1362" s="18"/>
      <c r="D1362" s="18"/>
      <c r="E1362" s="2"/>
      <c r="F1362" s="54"/>
      <c r="G1362" s="58"/>
      <c r="H1362" s="58"/>
      <c r="I1362" s="58"/>
      <c r="J1362" s="58"/>
      <c r="K1362" s="9"/>
      <c r="L1362" s="5"/>
      <c r="M1362" s="3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/>
      <c r="AB1362" s="9"/>
      <c r="AC1362" s="3"/>
      <c r="AD1362" s="3"/>
      <c r="AE1362" s="3"/>
      <c r="AF1362" s="3"/>
      <c r="AG1362" s="3"/>
      <c r="AH1362" s="3"/>
      <c r="AI1362" s="3"/>
      <c r="AJ1362" s="3"/>
      <c r="AK1362" s="3"/>
      <c r="AL1362" s="43"/>
    </row>
    <row r="1363" spans="1:38" s="46" customFormat="1">
      <c r="A1363" s="26"/>
      <c r="B1363" s="1"/>
      <c r="C1363" s="18"/>
      <c r="D1363" s="18"/>
      <c r="E1363" s="2"/>
      <c r="F1363" s="54"/>
      <c r="G1363" s="58"/>
      <c r="H1363" s="58"/>
      <c r="I1363" s="58"/>
      <c r="J1363" s="58"/>
      <c r="K1363" s="9"/>
      <c r="L1363" s="5"/>
      <c r="M1363" s="3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3"/>
      <c r="AD1363" s="3"/>
      <c r="AE1363" s="3"/>
      <c r="AF1363" s="3"/>
      <c r="AG1363" s="3"/>
      <c r="AH1363" s="3"/>
      <c r="AI1363" s="3"/>
      <c r="AJ1363" s="3"/>
      <c r="AK1363" s="3"/>
      <c r="AL1363" s="43"/>
    </row>
    <row r="1364" spans="1:38" s="46" customFormat="1">
      <c r="A1364" s="26"/>
      <c r="B1364" s="1"/>
      <c r="C1364" s="18"/>
      <c r="D1364" s="18"/>
      <c r="E1364" s="2"/>
      <c r="F1364" s="54"/>
      <c r="G1364" s="58"/>
      <c r="H1364" s="58"/>
      <c r="I1364" s="58"/>
      <c r="J1364" s="58"/>
      <c r="K1364" s="9"/>
      <c r="L1364" s="5"/>
      <c r="M1364" s="3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/>
      <c r="AB1364" s="9"/>
      <c r="AC1364" s="3"/>
      <c r="AD1364" s="3"/>
      <c r="AE1364" s="3"/>
      <c r="AF1364" s="3"/>
      <c r="AG1364" s="3"/>
      <c r="AH1364" s="3"/>
      <c r="AI1364" s="3"/>
      <c r="AJ1364" s="3"/>
      <c r="AK1364" s="3"/>
      <c r="AL1364" s="43"/>
    </row>
    <row r="1365" spans="1:38" s="46" customFormat="1">
      <c r="A1365" s="26"/>
      <c r="B1365" s="1"/>
      <c r="C1365" s="18"/>
      <c r="D1365" s="18"/>
      <c r="E1365" s="2"/>
      <c r="F1365" s="54"/>
      <c r="G1365" s="58"/>
      <c r="H1365" s="58"/>
      <c r="I1365" s="58"/>
      <c r="J1365" s="58"/>
      <c r="K1365" s="9"/>
      <c r="L1365" s="5"/>
      <c r="M1365" s="3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  <c r="Y1365" s="9"/>
      <c r="Z1365" s="9"/>
      <c r="AA1365" s="9"/>
      <c r="AB1365" s="9"/>
      <c r="AC1365" s="3"/>
      <c r="AD1365" s="3"/>
      <c r="AE1365" s="3"/>
      <c r="AF1365" s="3"/>
      <c r="AG1365" s="3"/>
      <c r="AH1365" s="3"/>
      <c r="AI1365" s="3"/>
      <c r="AJ1365" s="3"/>
      <c r="AK1365" s="3"/>
      <c r="AL1365" s="43"/>
    </row>
    <row r="1366" spans="1:38" s="46" customFormat="1">
      <c r="A1366" s="26"/>
      <c r="B1366" s="1"/>
      <c r="C1366" s="18"/>
      <c r="D1366" s="18"/>
      <c r="E1366" s="2"/>
      <c r="F1366" s="54"/>
      <c r="G1366" s="58"/>
      <c r="H1366" s="58"/>
      <c r="I1366" s="58"/>
      <c r="J1366" s="58"/>
      <c r="K1366" s="9"/>
      <c r="L1366" s="5"/>
      <c r="M1366" s="3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  <c r="Y1366" s="9"/>
      <c r="Z1366" s="9"/>
      <c r="AA1366" s="9"/>
      <c r="AB1366" s="9"/>
      <c r="AC1366" s="3"/>
      <c r="AD1366" s="3"/>
      <c r="AE1366" s="3"/>
      <c r="AF1366" s="3"/>
      <c r="AG1366" s="3"/>
      <c r="AH1366" s="3"/>
      <c r="AI1366" s="3"/>
      <c r="AJ1366" s="3"/>
      <c r="AK1366" s="3"/>
      <c r="AL1366" s="43"/>
    </row>
    <row r="1367" spans="1:38" s="46" customFormat="1">
      <c r="A1367" s="26"/>
      <c r="B1367" s="1"/>
      <c r="C1367" s="18"/>
      <c r="D1367" s="18"/>
      <c r="E1367" s="2"/>
      <c r="F1367" s="54"/>
      <c r="G1367" s="58"/>
      <c r="H1367" s="58"/>
      <c r="I1367" s="58"/>
      <c r="J1367" s="58"/>
      <c r="K1367" s="9"/>
      <c r="L1367" s="5"/>
      <c r="M1367" s="3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  <c r="Y1367" s="9"/>
      <c r="Z1367" s="9"/>
      <c r="AA1367" s="9"/>
      <c r="AB1367" s="9"/>
      <c r="AC1367" s="3"/>
      <c r="AD1367" s="3"/>
      <c r="AE1367" s="3"/>
      <c r="AF1367" s="3"/>
      <c r="AG1367" s="3"/>
      <c r="AH1367" s="3"/>
      <c r="AI1367" s="3"/>
      <c r="AJ1367" s="3"/>
      <c r="AK1367" s="3"/>
      <c r="AL1367" s="43"/>
    </row>
    <row r="1368" spans="1:38" s="46" customFormat="1">
      <c r="A1368" s="26"/>
      <c r="B1368" s="1"/>
      <c r="C1368" s="18"/>
      <c r="D1368" s="18"/>
      <c r="E1368" s="2"/>
      <c r="F1368" s="54"/>
      <c r="G1368" s="58"/>
      <c r="H1368" s="58"/>
      <c r="I1368" s="58"/>
      <c r="J1368" s="58"/>
      <c r="K1368" s="9"/>
      <c r="L1368" s="5"/>
      <c r="M1368" s="3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  <c r="Z1368" s="9"/>
      <c r="AA1368" s="9"/>
      <c r="AB1368" s="9"/>
      <c r="AC1368" s="3"/>
      <c r="AD1368" s="3"/>
      <c r="AE1368" s="3"/>
      <c r="AF1368" s="3"/>
      <c r="AG1368" s="3"/>
      <c r="AH1368" s="3"/>
      <c r="AI1368" s="3"/>
      <c r="AJ1368" s="3"/>
      <c r="AK1368" s="3"/>
      <c r="AL1368" s="43"/>
    </row>
    <row r="1369" spans="1:38" s="46" customFormat="1">
      <c r="A1369" s="26"/>
      <c r="B1369" s="1"/>
      <c r="C1369" s="18"/>
      <c r="D1369" s="18"/>
      <c r="E1369" s="2"/>
      <c r="F1369" s="54"/>
      <c r="G1369" s="58"/>
      <c r="H1369" s="58"/>
      <c r="I1369" s="58"/>
      <c r="J1369" s="58"/>
      <c r="K1369" s="9"/>
      <c r="L1369" s="5"/>
      <c r="M1369" s="3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  <c r="Y1369" s="9"/>
      <c r="Z1369" s="9"/>
      <c r="AA1369" s="9"/>
      <c r="AB1369" s="9"/>
      <c r="AC1369" s="3"/>
      <c r="AD1369" s="3"/>
      <c r="AE1369" s="3"/>
      <c r="AF1369" s="3"/>
      <c r="AG1369" s="3"/>
      <c r="AH1369" s="3"/>
      <c r="AI1369" s="3"/>
      <c r="AJ1369" s="3"/>
      <c r="AK1369" s="3"/>
      <c r="AL1369" s="43"/>
    </row>
    <row r="1370" spans="1:38" s="46" customFormat="1">
      <c r="A1370" s="26"/>
      <c r="B1370" s="1"/>
      <c r="C1370" s="18"/>
      <c r="D1370" s="18"/>
      <c r="E1370" s="2"/>
      <c r="F1370" s="54"/>
      <c r="G1370" s="58"/>
      <c r="H1370" s="58"/>
      <c r="I1370" s="58"/>
      <c r="J1370" s="58"/>
      <c r="K1370" s="9"/>
      <c r="L1370" s="5"/>
      <c r="M1370" s="3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  <c r="Z1370" s="9"/>
      <c r="AA1370" s="9"/>
      <c r="AB1370" s="9"/>
      <c r="AC1370" s="3"/>
      <c r="AD1370" s="3"/>
      <c r="AE1370" s="3"/>
      <c r="AF1370" s="3"/>
      <c r="AG1370" s="3"/>
      <c r="AH1370" s="3"/>
      <c r="AI1370" s="3"/>
      <c r="AJ1370" s="3"/>
      <c r="AK1370" s="3"/>
      <c r="AL1370" s="43"/>
    </row>
    <row r="1371" spans="1:38" s="46" customFormat="1">
      <c r="A1371" s="26"/>
      <c r="B1371" s="1"/>
      <c r="C1371" s="18"/>
      <c r="D1371" s="18"/>
      <c r="E1371" s="2"/>
      <c r="F1371" s="54"/>
      <c r="G1371" s="58"/>
      <c r="H1371" s="58"/>
      <c r="I1371" s="58"/>
      <c r="J1371" s="58"/>
      <c r="K1371" s="9"/>
      <c r="L1371" s="5"/>
      <c r="M1371" s="3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  <c r="Y1371" s="9"/>
      <c r="Z1371" s="9"/>
      <c r="AA1371" s="9"/>
      <c r="AB1371" s="9"/>
      <c r="AC1371" s="3"/>
      <c r="AD1371" s="3"/>
      <c r="AE1371" s="3"/>
      <c r="AF1371" s="3"/>
      <c r="AG1371" s="3"/>
      <c r="AH1371" s="3"/>
      <c r="AI1371" s="3"/>
      <c r="AJ1371" s="3"/>
      <c r="AK1371" s="3"/>
      <c r="AL1371" s="43"/>
    </row>
    <row r="1372" spans="1:38" s="46" customFormat="1">
      <c r="A1372" s="26"/>
      <c r="B1372" s="1"/>
      <c r="C1372" s="18"/>
      <c r="D1372" s="18"/>
      <c r="E1372" s="2"/>
      <c r="F1372" s="54"/>
      <c r="G1372" s="58"/>
      <c r="H1372" s="58"/>
      <c r="I1372" s="58"/>
      <c r="J1372" s="58"/>
      <c r="K1372" s="9"/>
      <c r="L1372" s="5"/>
      <c r="M1372" s="3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  <c r="Y1372" s="9"/>
      <c r="Z1372" s="9"/>
      <c r="AA1372" s="9"/>
      <c r="AB1372" s="9"/>
      <c r="AC1372" s="3"/>
      <c r="AD1372" s="3"/>
      <c r="AE1372" s="3"/>
      <c r="AF1372" s="3"/>
      <c r="AG1372" s="3"/>
      <c r="AH1372" s="3"/>
      <c r="AI1372" s="3"/>
      <c r="AJ1372" s="3"/>
      <c r="AK1372" s="3"/>
      <c r="AL1372" s="43"/>
    </row>
    <row r="1373" spans="1:38" s="46" customFormat="1">
      <c r="A1373" s="26"/>
      <c r="B1373" s="1"/>
      <c r="C1373" s="18"/>
      <c r="D1373" s="18"/>
      <c r="E1373" s="2"/>
      <c r="F1373" s="54"/>
      <c r="G1373" s="58"/>
      <c r="H1373" s="58"/>
      <c r="I1373" s="58"/>
      <c r="J1373" s="58"/>
      <c r="K1373" s="9"/>
      <c r="L1373" s="5"/>
      <c r="M1373" s="3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/>
      <c r="AB1373" s="9"/>
      <c r="AC1373" s="3"/>
      <c r="AD1373" s="3"/>
      <c r="AE1373" s="3"/>
      <c r="AF1373" s="3"/>
      <c r="AG1373" s="3"/>
      <c r="AH1373" s="3"/>
      <c r="AI1373" s="3"/>
      <c r="AJ1373" s="3"/>
      <c r="AK1373" s="3"/>
      <c r="AL1373" s="43"/>
    </row>
    <row r="1374" spans="1:38" s="46" customFormat="1">
      <c r="A1374" s="26"/>
      <c r="B1374" s="1"/>
      <c r="C1374" s="18"/>
      <c r="D1374" s="18"/>
      <c r="E1374" s="2"/>
      <c r="F1374" s="54"/>
      <c r="G1374" s="58"/>
      <c r="H1374" s="58"/>
      <c r="I1374" s="58"/>
      <c r="J1374" s="58"/>
      <c r="K1374" s="9"/>
      <c r="L1374" s="5"/>
      <c r="M1374" s="3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  <c r="Y1374" s="9"/>
      <c r="Z1374" s="9"/>
      <c r="AA1374" s="9"/>
      <c r="AB1374" s="9"/>
      <c r="AC1374" s="3"/>
      <c r="AD1374" s="3"/>
      <c r="AE1374" s="3"/>
      <c r="AF1374" s="3"/>
      <c r="AG1374" s="3"/>
      <c r="AH1374" s="3"/>
      <c r="AI1374" s="3"/>
      <c r="AJ1374" s="3"/>
      <c r="AK1374" s="3"/>
      <c r="AL1374" s="43"/>
    </row>
    <row r="1375" spans="1:38" s="46" customFormat="1">
      <c r="A1375" s="26"/>
      <c r="B1375" s="1"/>
      <c r="C1375" s="18"/>
      <c r="D1375" s="18"/>
      <c r="E1375" s="2"/>
      <c r="F1375" s="54"/>
      <c r="G1375" s="58"/>
      <c r="H1375" s="58"/>
      <c r="I1375" s="58"/>
      <c r="J1375" s="58"/>
      <c r="K1375" s="9"/>
      <c r="L1375" s="5"/>
      <c r="M1375" s="3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  <c r="Z1375" s="9"/>
      <c r="AA1375" s="9"/>
      <c r="AB1375" s="9"/>
      <c r="AC1375" s="3"/>
      <c r="AD1375" s="3"/>
      <c r="AE1375" s="3"/>
      <c r="AF1375" s="3"/>
      <c r="AG1375" s="3"/>
      <c r="AH1375" s="3"/>
      <c r="AI1375" s="3"/>
      <c r="AJ1375" s="3"/>
      <c r="AK1375" s="3"/>
      <c r="AL1375" s="43"/>
    </row>
    <row r="1376" spans="1:38" s="46" customFormat="1">
      <c r="A1376" s="26"/>
      <c r="B1376" s="1"/>
      <c r="C1376" s="18"/>
      <c r="D1376" s="18"/>
      <c r="E1376" s="2"/>
      <c r="F1376" s="54"/>
      <c r="G1376" s="58"/>
      <c r="H1376" s="58"/>
      <c r="I1376" s="58"/>
      <c r="J1376" s="58"/>
      <c r="K1376" s="9"/>
      <c r="L1376" s="5"/>
      <c r="M1376" s="3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  <c r="Y1376" s="9"/>
      <c r="Z1376" s="9"/>
      <c r="AA1376" s="9"/>
      <c r="AB1376" s="9"/>
      <c r="AC1376" s="3"/>
      <c r="AD1376" s="3"/>
      <c r="AE1376" s="3"/>
      <c r="AF1376" s="3"/>
      <c r="AG1376" s="3"/>
      <c r="AH1376" s="3"/>
      <c r="AI1376" s="3"/>
      <c r="AJ1376" s="3"/>
      <c r="AK1376" s="3"/>
      <c r="AL1376" s="43"/>
    </row>
    <row r="1377" spans="1:38" s="46" customFormat="1">
      <c r="A1377" s="26"/>
      <c r="B1377" s="1"/>
      <c r="C1377" s="18"/>
      <c r="D1377" s="18"/>
      <c r="E1377" s="2"/>
      <c r="F1377" s="54"/>
      <c r="G1377" s="58"/>
      <c r="H1377" s="58"/>
      <c r="I1377" s="58"/>
      <c r="J1377" s="58"/>
      <c r="K1377" s="9"/>
      <c r="L1377" s="5"/>
      <c r="M1377" s="3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  <c r="Z1377" s="9"/>
      <c r="AA1377" s="9"/>
      <c r="AB1377" s="9"/>
      <c r="AC1377" s="3"/>
      <c r="AD1377" s="3"/>
      <c r="AE1377" s="3"/>
      <c r="AF1377" s="3"/>
      <c r="AG1377" s="3"/>
      <c r="AH1377" s="3"/>
      <c r="AI1377" s="3"/>
      <c r="AJ1377" s="3"/>
      <c r="AK1377" s="3"/>
      <c r="AL1377" s="43"/>
    </row>
    <row r="1378" spans="1:38" s="46" customFormat="1">
      <c r="A1378" s="26"/>
      <c r="B1378" s="1"/>
      <c r="C1378" s="18"/>
      <c r="D1378" s="18"/>
      <c r="E1378" s="2"/>
      <c r="F1378" s="54"/>
      <c r="G1378" s="58"/>
      <c r="H1378" s="58"/>
      <c r="I1378" s="58"/>
      <c r="J1378" s="58"/>
      <c r="K1378" s="9"/>
      <c r="L1378" s="5"/>
      <c r="M1378" s="3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  <c r="Y1378" s="9"/>
      <c r="Z1378" s="9"/>
      <c r="AA1378" s="9"/>
      <c r="AB1378" s="9"/>
      <c r="AC1378" s="3"/>
      <c r="AD1378" s="3"/>
      <c r="AE1378" s="3"/>
      <c r="AF1378" s="3"/>
      <c r="AG1378" s="3"/>
      <c r="AH1378" s="3"/>
      <c r="AI1378" s="3"/>
      <c r="AJ1378" s="3"/>
      <c r="AK1378" s="3"/>
      <c r="AL1378" s="43"/>
    </row>
    <row r="1379" spans="1:38" s="46" customFormat="1">
      <c r="A1379" s="26"/>
      <c r="B1379" s="1"/>
      <c r="C1379" s="18"/>
      <c r="D1379" s="18"/>
      <c r="E1379" s="2"/>
      <c r="F1379" s="54"/>
      <c r="G1379" s="58"/>
      <c r="H1379" s="58"/>
      <c r="I1379" s="58"/>
      <c r="J1379" s="58"/>
      <c r="K1379" s="9"/>
      <c r="L1379" s="5"/>
      <c r="M1379" s="3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  <c r="Y1379" s="9"/>
      <c r="Z1379" s="9"/>
      <c r="AA1379" s="9"/>
      <c r="AB1379" s="9"/>
      <c r="AC1379" s="3"/>
      <c r="AD1379" s="3"/>
      <c r="AE1379" s="3"/>
      <c r="AF1379" s="3"/>
      <c r="AG1379" s="3"/>
      <c r="AH1379" s="3"/>
      <c r="AI1379" s="3"/>
      <c r="AJ1379" s="3"/>
      <c r="AK1379" s="3"/>
      <c r="AL1379" s="43"/>
    </row>
    <row r="1380" spans="1:38" s="46" customFormat="1">
      <c r="A1380" s="26"/>
      <c r="B1380" s="1"/>
      <c r="C1380" s="18"/>
      <c r="D1380" s="18"/>
      <c r="E1380" s="2"/>
      <c r="F1380" s="54"/>
      <c r="G1380" s="58"/>
      <c r="H1380" s="58"/>
      <c r="I1380" s="58"/>
      <c r="J1380" s="58"/>
      <c r="K1380" s="9"/>
      <c r="L1380" s="5"/>
      <c r="M1380" s="3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/>
      <c r="AA1380" s="9"/>
      <c r="AB1380" s="9"/>
      <c r="AC1380" s="3"/>
      <c r="AD1380" s="3"/>
      <c r="AE1380" s="3"/>
      <c r="AF1380" s="3"/>
      <c r="AG1380" s="3"/>
      <c r="AH1380" s="3"/>
      <c r="AI1380" s="3"/>
      <c r="AJ1380" s="3"/>
      <c r="AK1380" s="3"/>
      <c r="AL1380" s="43"/>
    </row>
    <row r="1381" spans="1:38" s="46" customFormat="1">
      <c r="A1381" s="26"/>
      <c r="B1381" s="1"/>
      <c r="C1381" s="18"/>
      <c r="D1381" s="18"/>
      <c r="E1381" s="2"/>
      <c r="F1381" s="54"/>
      <c r="G1381" s="58"/>
      <c r="H1381" s="58"/>
      <c r="I1381" s="58"/>
      <c r="J1381" s="58"/>
      <c r="K1381" s="9"/>
      <c r="L1381" s="5"/>
      <c r="M1381" s="3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  <c r="Y1381" s="9"/>
      <c r="Z1381" s="9"/>
      <c r="AA1381" s="9"/>
      <c r="AB1381" s="9"/>
      <c r="AC1381" s="3"/>
      <c r="AD1381" s="3"/>
      <c r="AE1381" s="3"/>
      <c r="AF1381" s="3"/>
      <c r="AG1381" s="3"/>
      <c r="AH1381" s="3"/>
      <c r="AI1381" s="3"/>
      <c r="AJ1381" s="3"/>
      <c r="AK1381" s="3"/>
      <c r="AL1381" s="43"/>
    </row>
    <row r="1382" spans="1:38" s="46" customFormat="1">
      <c r="A1382" s="26"/>
      <c r="B1382" s="1"/>
      <c r="C1382" s="18"/>
      <c r="D1382" s="18"/>
      <c r="E1382" s="2"/>
      <c r="F1382" s="54"/>
      <c r="G1382" s="58"/>
      <c r="H1382" s="58"/>
      <c r="I1382" s="58"/>
      <c r="J1382" s="58"/>
      <c r="K1382" s="9"/>
      <c r="L1382" s="5"/>
      <c r="M1382" s="3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  <c r="Z1382" s="9"/>
      <c r="AA1382" s="9"/>
      <c r="AB1382" s="9"/>
      <c r="AC1382" s="3"/>
      <c r="AD1382" s="3"/>
      <c r="AE1382" s="3"/>
      <c r="AF1382" s="3"/>
      <c r="AG1382" s="3"/>
      <c r="AH1382" s="3"/>
      <c r="AI1382" s="3"/>
      <c r="AJ1382" s="3"/>
      <c r="AK1382" s="3"/>
      <c r="AL1382" s="43"/>
    </row>
    <row r="1383" spans="1:38" s="46" customFormat="1">
      <c r="A1383" s="26"/>
      <c r="B1383" s="1"/>
      <c r="C1383" s="18"/>
      <c r="D1383" s="18"/>
      <c r="E1383" s="2"/>
      <c r="F1383" s="54"/>
      <c r="G1383" s="58"/>
      <c r="H1383" s="58"/>
      <c r="I1383" s="58"/>
      <c r="J1383" s="58"/>
      <c r="K1383" s="9"/>
      <c r="L1383" s="5"/>
      <c r="M1383" s="3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  <c r="Y1383" s="9"/>
      <c r="Z1383" s="9"/>
      <c r="AA1383" s="9"/>
      <c r="AB1383" s="9"/>
      <c r="AC1383" s="3"/>
      <c r="AD1383" s="3"/>
      <c r="AE1383" s="3"/>
      <c r="AF1383" s="3"/>
      <c r="AG1383" s="3"/>
      <c r="AH1383" s="3"/>
      <c r="AI1383" s="3"/>
      <c r="AJ1383" s="3"/>
      <c r="AK1383" s="3"/>
      <c r="AL1383" s="43"/>
    </row>
    <row r="1384" spans="1:38" s="46" customFormat="1">
      <c r="A1384" s="26"/>
      <c r="B1384" s="1"/>
      <c r="C1384" s="18"/>
      <c r="D1384" s="18"/>
      <c r="E1384" s="2"/>
      <c r="F1384" s="54"/>
      <c r="G1384" s="58"/>
      <c r="H1384" s="58"/>
      <c r="I1384" s="58"/>
      <c r="J1384" s="58"/>
      <c r="K1384" s="9"/>
      <c r="L1384" s="5"/>
      <c r="M1384" s="3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  <c r="Y1384" s="9"/>
      <c r="Z1384" s="9"/>
      <c r="AA1384" s="9"/>
      <c r="AB1384" s="9"/>
      <c r="AC1384" s="3"/>
      <c r="AD1384" s="3"/>
      <c r="AE1384" s="3"/>
      <c r="AF1384" s="3"/>
      <c r="AG1384" s="3"/>
      <c r="AH1384" s="3"/>
      <c r="AI1384" s="3"/>
      <c r="AJ1384" s="3"/>
      <c r="AK1384" s="3"/>
      <c r="AL1384" s="43"/>
    </row>
    <row r="1385" spans="1:38" s="46" customFormat="1">
      <c r="A1385" s="26"/>
      <c r="B1385" s="1"/>
      <c r="C1385" s="18"/>
      <c r="D1385" s="18"/>
      <c r="E1385" s="2"/>
      <c r="F1385" s="54"/>
      <c r="G1385" s="58"/>
      <c r="H1385" s="58"/>
      <c r="I1385" s="58"/>
      <c r="J1385" s="58"/>
      <c r="K1385" s="9"/>
      <c r="L1385" s="5"/>
      <c r="M1385" s="3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  <c r="Y1385" s="9"/>
      <c r="Z1385" s="9"/>
      <c r="AA1385" s="9"/>
      <c r="AB1385" s="9"/>
      <c r="AC1385" s="3"/>
      <c r="AD1385" s="3"/>
      <c r="AE1385" s="3"/>
      <c r="AF1385" s="3"/>
      <c r="AG1385" s="3"/>
      <c r="AH1385" s="3"/>
      <c r="AI1385" s="3"/>
      <c r="AJ1385" s="3"/>
      <c r="AK1385" s="3"/>
      <c r="AL1385" s="43"/>
    </row>
    <row r="1386" spans="1:38" s="46" customFormat="1">
      <c r="A1386" s="26"/>
      <c r="B1386" s="1"/>
      <c r="C1386" s="18"/>
      <c r="D1386" s="18"/>
      <c r="E1386" s="2"/>
      <c r="F1386" s="54"/>
      <c r="G1386" s="58"/>
      <c r="H1386" s="58"/>
      <c r="I1386" s="58"/>
      <c r="J1386" s="58"/>
      <c r="K1386" s="9"/>
      <c r="L1386" s="5"/>
      <c r="M1386" s="3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  <c r="Y1386" s="9"/>
      <c r="Z1386" s="9"/>
      <c r="AA1386" s="9"/>
      <c r="AB1386" s="9"/>
      <c r="AC1386" s="3"/>
      <c r="AD1386" s="3"/>
      <c r="AE1386" s="3"/>
      <c r="AF1386" s="3"/>
      <c r="AG1386" s="3"/>
      <c r="AH1386" s="3"/>
      <c r="AI1386" s="3"/>
      <c r="AJ1386" s="3"/>
      <c r="AK1386" s="3"/>
      <c r="AL1386" s="43"/>
    </row>
    <row r="1387" spans="1:38" s="46" customFormat="1">
      <c r="A1387" s="26"/>
      <c r="B1387" s="1"/>
      <c r="C1387" s="18"/>
      <c r="D1387" s="18"/>
      <c r="E1387" s="2"/>
      <c r="F1387" s="54"/>
      <c r="G1387" s="58"/>
      <c r="H1387" s="58"/>
      <c r="I1387" s="58"/>
      <c r="J1387" s="58"/>
      <c r="K1387" s="9"/>
      <c r="L1387" s="5"/>
      <c r="M1387" s="3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  <c r="Y1387" s="9"/>
      <c r="Z1387" s="9"/>
      <c r="AA1387" s="9"/>
      <c r="AB1387" s="9"/>
      <c r="AC1387" s="3"/>
      <c r="AD1387" s="3"/>
      <c r="AE1387" s="3"/>
      <c r="AF1387" s="3"/>
      <c r="AG1387" s="3"/>
      <c r="AH1387" s="3"/>
      <c r="AI1387" s="3"/>
      <c r="AJ1387" s="3"/>
      <c r="AK1387" s="3"/>
      <c r="AL1387" s="43"/>
    </row>
    <row r="1388" spans="1:38" s="46" customFormat="1">
      <c r="A1388" s="26"/>
      <c r="B1388" s="1"/>
      <c r="C1388" s="18"/>
      <c r="D1388" s="18"/>
      <c r="E1388" s="2"/>
      <c r="F1388" s="54"/>
      <c r="G1388" s="58"/>
      <c r="H1388" s="58"/>
      <c r="I1388" s="58"/>
      <c r="J1388" s="58"/>
      <c r="K1388" s="9"/>
      <c r="L1388" s="5"/>
      <c r="M1388" s="3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  <c r="Y1388" s="9"/>
      <c r="Z1388" s="9"/>
      <c r="AA1388" s="9"/>
      <c r="AB1388" s="9"/>
      <c r="AC1388" s="3"/>
      <c r="AD1388" s="3"/>
      <c r="AE1388" s="3"/>
      <c r="AF1388" s="3"/>
      <c r="AG1388" s="3"/>
      <c r="AH1388" s="3"/>
      <c r="AI1388" s="3"/>
      <c r="AJ1388" s="3"/>
      <c r="AK1388" s="3"/>
      <c r="AL1388" s="43"/>
    </row>
    <row r="1389" spans="1:38" s="46" customFormat="1">
      <c r="A1389" s="26"/>
      <c r="B1389" s="1"/>
      <c r="C1389" s="18"/>
      <c r="D1389" s="18"/>
      <c r="E1389" s="2"/>
      <c r="F1389" s="54"/>
      <c r="G1389" s="58"/>
      <c r="H1389" s="58"/>
      <c r="I1389" s="58"/>
      <c r="J1389" s="58"/>
      <c r="K1389" s="9"/>
      <c r="L1389" s="5"/>
      <c r="M1389" s="3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  <c r="Y1389" s="9"/>
      <c r="Z1389" s="9"/>
      <c r="AA1389" s="9"/>
      <c r="AB1389" s="9"/>
      <c r="AC1389" s="3"/>
      <c r="AD1389" s="3"/>
      <c r="AE1389" s="3"/>
      <c r="AF1389" s="3"/>
      <c r="AG1389" s="3"/>
      <c r="AH1389" s="3"/>
      <c r="AI1389" s="3"/>
      <c r="AJ1389" s="3"/>
      <c r="AK1389" s="3"/>
      <c r="AL1389" s="43"/>
    </row>
    <row r="1390" spans="1:38" s="46" customFormat="1">
      <c r="A1390" s="26"/>
      <c r="B1390" s="1"/>
      <c r="C1390" s="18"/>
      <c r="D1390" s="18"/>
      <c r="E1390" s="2"/>
      <c r="F1390" s="54"/>
      <c r="G1390" s="58"/>
      <c r="H1390" s="58"/>
      <c r="I1390" s="58"/>
      <c r="J1390" s="58"/>
      <c r="K1390" s="9"/>
      <c r="L1390" s="5"/>
      <c r="M1390" s="3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/>
      <c r="Z1390" s="9"/>
      <c r="AA1390" s="9"/>
      <c r="AB1390" s="9"/>
      <c r="AC1390" s="3"/>
      <c r="AD1390" s="3"/>
      <c r="AE1390" s="3"/>
      <c r="AF1390" s="3"/>
      <c r="AG1390" s="3"/>
      <c r="AH1390" s="3"/>
      <c r="AI1390" s="3"/>
      <c r="AJ1390" s="3"/>
      <c r="AK1390" s="3"/>
      <c r="AL1390" s="43"/>
    </row>
    <row r="1391" spans="1:38" s="46" customFormat="1">
      <c r="A1391" s="26"/>
      <c r="B1391" s="1"/>
      <c r="C1391" s="18"/>
      <c r="D1391" s="18"/>
      <c r="E1391" s="2"/>
      <c r="F1391" s="54"/>
      <c r="G1391" s="58"/>
      <c r="H1391" s="58"/>
      <c r="I1391" s="58"/>
      <c r="J1391" s="58"/>
      <c r="K1391" s="9"/>
      <c r="L1391" s="5"/>
      <c r="M1391" s="3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  <c r="Z1391" s="9"/>
      <c r="AA1391" s="9"/>
      <c r="AB1391" s="9"/>
      <c r="AC1391" s="3"/>
      <c r="AD1391" s="3"/>
      <c r="AE1391" s="3"/>
      <c r="AF1391" s="3"/>
      <c r="AG1391" s="3"/>
      <c r="AH1391" s="3"/>
      <c r="AI1391" s="3"/>
      <c r="AJ1391" s="3"/>
      <c r="AK1391" s="3"/>
      <c r="AL1391" s="43"/>
    </row>
    <row r="1392" spans="1:38" s="46" customFormat="1">
      <c r="A1392" s="26"/>
      <c r="B1392" s="1"/>
      <c r="C1392" s="18"/>
      <c r="D1392" s="18"/>
      <c r="E1392" s="2"/>
      <c r="F1392" s="54"/>
      <c r="G1392" s="58"/>
      <c r="H1392" s="58"/>
      <c r="I1392" s="58"/>
      <c r="J1392" s="58"/>
      <c r="K1392" s="9"/>
      <c r="L1392" s="5"/>
      <c r="M1392" s="3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  <c r="Y1392" s="9"/>
      <c r="Z1392" s="9"/>
      <c r="AA1392" s="9"/>
      <c r="AB1392" s="9"/>
      <c r="AC1392" s="3"/>
      <c r="AD1392" s="3"/>
      <c r="AE1392" s="3"/>
      <c r="AF1392" s="3"/>
      <c r="AG1392" s="3"/>
      <c r="AH1392" s="3"/>
      <c r="AI1392" s="3"/>
      <c r="AJ1392" s="3"/>
      <c r="AK1392" s="3"/>
      <c r="AL1392" s="43"/>
    </row>
    <row r="1393" spans="1:38" s="46" customFormat="1">
      <c r="A1393" s="26"/>
      <c r="B1393" s="1"/>
      <c r="C1393" s="18"/>
      <c r="D1393" s="18"/>
      <c r="E1393" s="2"/>
      <c r="F1393" s="54"/>
      <c r="G1393" s="58"/>
      <c r="H1393" s="58"/>
      <c r="I1393" s="58"/>
      <c r="J1393" s="58"/>
      <c r="K1393" s="9"/>
      <c r="L1393" s="5"/>
      <c r="M1393" s="3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  <c r="Y1393" s="9"/>
      <c r="Z1393" s="9"/>
      <c r="AA1393" s="9"/>
      <c r="AB1393" s="9"/>
      <c r="AC1393" s="3"/>
      <c r="AD1393" s="3"/>
      <c r="AE1393" s="3"/>
      <c r="AF1393" s="3"/>
      <c r="AG1393" s="3"/>
      <c r="AH1393" s="3"/>
      <c r="AI1393" s="3"/>
      <c r="AJ1393" s="3"/>
      <c r="AK1393" s="3"/>
      <c r="AL1393" s="43"/>
    </row>
    <row r="1394" spans="1:38" s="46" customFormat="1">
      <c r="A1394" s="26"/>
      <c r="B1394" s="1"/>
      <c r="C1394" s="18"/>
      <c r="D1394" s="18"/>
      <c r="E1394" s="2"/>
      <c r="F1394" s="54"/>
      <c r="G1394" s="58"/>
      <c r="H1394" s="58"/>
      <c r="I1394" s="58"/>
      <c r="J1394" s="58"/>
      <c r="K1394" s="9"/>
      <c r="L1394" s="5"/>
      <c r="M1394" s="3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  <c r="Y1394" s="9"/>
      <c r="Z1394" s="9"/>
      <c r="AA1394" s="9"/>
      <c r="AB1394" s="9"/>
      <c r="AC1394" s="3"/>
      <c r="AD1394" s="3"/>
      <c r="AE1394" s="3"/>
      <c r="AF1394" s="3"/>
      <c r="AG1394" s="3"/>
      <c r="AH1394" s="3"/>
      <c r="AI1394" s="3"/>
      <c r="AJ1394" s="3"/>
      <c r="AK1394" s="3"/>
      <c r="AL1394" s="43"/>
    </row>
    <row r="1395" spans="1:38" s="46" customFormat="1">
      <c r="A1395" s="26"/>
      <c r="B1395" s="1"/>
      <c r="C1395" s="18"/>
      <c r="D1395" s="18"/>
      <c r="E1395" s="2"/>
      <c r="F1395" s="54"/>
      <c r="G1395" s="58"/>
      <c r="H1395" s="58"/>
      <c r="I1395" s="58"/>
      <c r="J1395" s="58"/>
      <c r="K1395" s="9"/>
      <c r="L1395" s="5"/>
      <c r="M1395" s="3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  <c r="Y1395" s="9"/>
      <c r="Z1395" s="9"/>
      <c r="AA1395" s="9"/>
      <c r="AB1395" s="9"/>
      <c r="AC1395" s="3"/>
      <c r="AD1395" s="3"/>
      <c r="AE1395" s="3"/>
      <c r="AF1395" s="3"/>
      <c r="AG1395" s="3"/>
      <c r="AH1395" s="3"/>
      <c r="AI1395" s="3"/>
      <c r="AJ1395" s="3"/>
      <c r="AK1395" s="3"/>
      <c r="AL1395" s="43"/>
    </row>
    <row r="1396" spans="1:38" s="46" customFormat="1">
      <c r="A1396" s="26"/>
      <c r="B1396" s="1"/>
      <c r="C1396" s="18"/>
      <c r="D1396" s="18"/>
      <c r="E1396" s="2"/>
      <c r="F1396" s="54"/>
      <c r="G1396" s="58"/>
      <c r="H1396" s="58"/>
      <c r="I1396" s="58"/>
      <c r="J1396" s="58"/>
      <c r="K1396" s="9"/>
      <c r="L1396" s="5"/>
      <c r="M1396" s="3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/>
      <c r="Z1396" s="9"/>
      <c r="AA1396" s="9"/>
      <c r="AB1396" s="9"/>
      <c r="AC1396" s="3"/>
      <c r="AD1396" s="3"/>
      <c r="AE1396" s="3"/>
      <c r="AF1396" s="3"/>
      <c r="AG1396" s="3"/>
      <c r="AH1396" s="3"/>
      <c r="AI1396" s="3"/>
      <c r="AJ1396" s="3"/>
      <c r="AK1396" s="3"/>
      <c r="AL1396" s="43"/>
    </row>
    <row r="1397" spans="1:38" s="46" customFormat="1">
      <c r="A1397" s="26"/>
      <c r="B1397" s="1"/>
      <c r="C1397" s="18"/>
      <c r="D1397" s="18"/>
      <c r="E1397" s="2"/>
      <c r="F1397" s="54"/>
      <c r="G1397" s="58"/>
      <c r="H1397" s="58"/>
      <c r="I1397" s="58"/>
      <c r="J1397" s="58"/>
      <c r="K1397" s="9"/>
      <c r="L1397" s="5"/>
      <c r="M1397" s="3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  <c r="Z1397" s="9"/>
      <c r="AA1397" s="9"/>
      <c r="AB1397" s="9"/>
      <c r="AC1397" s="3"/>
      <c r="AD1397" s="3"/>
      <c r="AE1397" s="3"/>
      <c r="AF1397" s="3"/>
      <c r="AG1397" s="3"/>
      <c r="AH1397" s="3"/>
      <c r="AI1397" s="3"/>
      <c r="AJ1397" s="3"/>
      <c r="AK1397" s="3"/>
      <c r="AL1397" s="43"/>
    </row>
    <row r="1398" spans="1:38" s="46" customFormat="1">
      <c r="A1398" s="26"/>
      <c r="B1398" s="1"/>
      <c r="C1398" s="18"/>
      <c r="D1398" s="18"/>
      <c r="E1398" s="2"/>
      <c r="F1398" s="54"/>
      <c r="G1398" s="58"/>
      <c r="H1398" s="58"/>
      <c r="I1398" s="58"/>
      <c r="J1398" s="58"/>
      <c r="K1398" s="9"/>
      <c r="L1398" s="5"/>
      <c r="M1398" s="3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/>
      <c r="AB1398" s="9"/>
      <c r="AC1398" s="3"/>
      <c r="AD1398" s="3"/>
      <c r="AE1398" s="3"/>
      <c r="AF1398" s="3"/>
      <c r="AG1398" s="3"/>
      <c r="AH1398" s="3"/>
      <c r="AI1398" s="3"/>
      <c r="AJ1398" s="3"/>
      <c r="AK1398" s="3"/>
      <c r="AL1398" s="43"/>
    </row>
    <row r="1399" spans="1:38" s="46" customFormat="1">
      <c r="A1399" s="26"/>
      <c r="B1399" s="1"/>
      <c r="C1399" s="18"/>
      <c r="D1399" s="18"/>
      <c r="E1399" s="2"/>
      <c r="F1399" s="54"/>
      <c r="G1399" s="58"/>
      <c r="H1399" s="58"/>
      <c r="I1399" s="58"/>
      <c r="J1399" s="58"/>
      <c r="K1399" s="9"/>
      <c r="L1399" s="5"/>
      <c r="M1399" s="3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  <c r="Y1399" s="9"/>
      <c r="Z1399" s="9"/>
      <c r="AA1399" s="9"/>
      <c r="AB1399" s="9"/>
      <c r="AC1399" s="3"/>
      <c r="AD1399" s="3"/>
      <c r="AE1399" s="3"/>
      <c r="AF1399" s="3"/>
      <c r="AG1399" s="3"/>
      <c r="AH1399" s="3"/>
      <c r="AI1399" s="3"/>
      <c r="AJ1399" s="3"/>
      <c r="AK1399" s="3"/>
      <c r="AL1399" s="43"/>
    </row>
    <row r="1400" spans="1:38" s="46" customFormat="1">
      <c r="A1400" s="26"/>
      <c r="B1400" s="1"/>
      <c r="C1400" s="18"/>
      <c r="D1400" s="18"/>
      <c r="E1400" s="2"/>
      <c r="F1400" s="54"/>
      <c r="G1400" s="58"/>
      <c r="H1400" s="58"/>
      <c r="I1400" s="58"/>
      <c r="J1400" s="58"/>
      <c r="K1400" s="9"/>
      <c r="L1400" s="5"/>
      <c r="M1400" s="3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  <c r="Z1400" s="9"/>
      <c r="AA1400" s="9"/>
      <c r="AB1400" s="9"/>
      <c r="AC1400" s="3"/>
      <c r="AD1400" s="3"/>
      <c r="AE1400" s="3"/>
      <c r="AF1400" s="3"/>
      <c r="AG1400" s="3"/>
      <c r="AH1400" s="3"/>
      <c r="AI1400" s="3"/>
      <c r="AJ1400" s="3"/>
      <c r="AK1400" s="3"/>
      <c r="AL1400" s="43"/>
    </row>
    <row r="1401" spans="1:38" s="46" customFormat="1">
      <c r="A1401" s="26"/>
      <c r="B1401" s="1"/>
      <c r="C1401" s="18"/>
      <c r="D1401" s="18"/>
      <c r="E1401" s="2"/>
      <c r="F1401" s="54"/>
      <c r="G1401" s="58"/>
      <c r="H1401" s="58"/>
      <c r="I1401" s="58"/>
      <c r="J1401" s="58"/>
      <c r="K1401" s="9"/>
      <c r="L1401" s="5"/>
      <c r="M1401" s="3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  <c r="Y1401" s="9"/>
      <c r="Z1401" s="9"/>
      <c r="AA1401" s="9"/>
      <c r="AB1401" s="9"/>
      <c r="AC1401" s="3"/>
      <c r="AD1401" s="3"/>
      <c r="AE1401" s="3"/>
      <c r="AF1401" s="3"/>
      <c r="AG1401" s="3"/>
      <c r="AH1401" s="3"/>
      <c r="AI1401" s="3"/>
      <c r="AJ1401" s="3"/>
      <c r="AK1401" s="3"/>
      <c r="AL1401" s="43"/>
    </row>
    <row r="1402" spans="1:38" s="46" customFormat="1">
      <c r="A1402" s="26"/>
      <c r="B1402" s="1"/>
      <c r="C1402" s="18"/>
      <c r="D1402" s="18"/>
      <c r="E1402" s="2"/>
      <c r="F1402" s="54"/>
      <c r="G1402" s="58"/>
      <c r="H1402" s="58"/>
      <c r="I1402" s="58"/>
      <c r="J1402" s="58"/>
      <c r="K1402" s="9"/>
      <c r="L1402" s="5"/>
      <c r="M1402" s="3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  <c r="Y1402" s="9"/>
      <c r="Z1402" s="9"/>
      <c r="AA1402" s="9"/>
      <c r="AB1402" s="9"/>
      <c r="AC1402" s="3"/>
      <c r="AD1402" s="3"/>
      <c r="AE1402" s="3"/>
      <c r="AF1402" s="3"/>
      <c r="AG1402" s="3"/>
      <c r="AH1402" s="3"/>
      <c r="AI1402" s="3"/>
      <c r="AJ1402" s="3"/>
      <c r="AK1402" s="3"/>
      <c r="AL1402" s="43"/>
    </row>
    <row r="1403" spans="1:38" s="46" customFormat="1">
      <c r="A1403" s="26"/>
      <c r="B1403" s="1"/>
      <c r="C1403" s="18"/>
      <c r="D1403" s="18"/>
      <c r="E1403" s="2"/>
      <c r="F1403" s="54"/>
      <c r="G1403" s="58"/>
      <c r="H1403" s="58"/>
      <c r="I1403" s="58"/>
      <c r="J1403" s="58"/>
      <c r="K1403" s="9"/>
      <c r="L1403" s="5"/>
      <c r="M1403" s="3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  <c r="Y1403" s="9"/>
      <c r="Z1403" s="9"/>
      <c r="AA1403" s="9"/>
      <c r="AB1403" s="9"/>
      <c r="AC1403" s="3"/>
      <c r="AD1403" s="3"/>
      <c r="AE1403" s="3"/>
      <c r="AF1403" s="3"/>
      <c r="AG1403" s="3"/>
      <c r="AH1403" s="3"/>
      <c r="AI1403" s="3"/>
      <c r="AJ1403" s="3"/>
      <c r="AK1403" s="3"/>
      <c r="AL1403" s="43"/>
    </row>
    <row r="1404" spans="1:38" s="46" customFormat="1">
      <c r="A1404" s="26"/>
      <c r="B1404" s="1"/>
      <c r="C1404" s="18"/>
      <c r="D1404" s="18"/>
      <c r="E1404" s="2"/>
      <c r="F1404" s="54"/>
      <c r="G1404" s="58"/>
      <c r="H1404" s="58"/>
      <c r="I1404" s="58"/>
      <c r="J1404" s="58"/>
      <c r="K1404" s="9"/>
      <c r="L1404" s="5"/>
      <c r="M1404" s="3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  <c r="Y1404" s="9"/>
      <c r="Z1404" s="9"/>
      <c r="AA1404" s="9"/>
      <c r="AB1404" s="9"/>
      <c r="AC1404" s="3"/>
      <c r="AD1404" s="3"/>
      <c r="AE1404" s="3"/>
      <c r="AF1404" s="3"/>
      <c r="AG1404" s="3"/>
      <c r="AH1404" s="3"/>
      <c r="AI1404" s="3"/>
      <c r="AJ1404" s="3"/>
      <c r="AK1404" s="3"/>
      <c r="AL1404" s="43"/>
    </row>
    <row r="1405" spans="1:38" s="46" customFormat="1">
      <c r="A1405" s="26"/>
      <c r="B1405" s="1"/>
      <c r="C1405" s="18"/>
      <c r="D1405" s="18"/>
      <c r="E1405" s="2"/>
      <c r="F1405" s="54"/>
      <c r="G1405" s="58"/>
      <c r="H1405" s="58"/>
      <c r="I1405" s="58"/>
      <c r="J1405" s="58"/>
      <c r="K1405" s="9"/>
      <c r="L1405" s="5"/>
      <c r="M1405" s="3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  <c r="Y1405" s="9"/>
      <c r="Z1405" s="9"/>
      <c r="AA1405" s="9"/>
      <c r="AB1405" s="9"/>
      <c r="AC1405" s="3"/>
      <c r="AD1405" s="3"/>
      <c r="AE1405" s="3"/>
      <c r="AF1405" s="3"/>
      <c r="AG1405" s="3"/>
      <c r="AH1405" s="3"/>
      <c r="AI1405" s="3"/>
      <c r="AJ1405" s="3"/>
      <c r="AK1405" s="3"/>
      <c r="AL1405" s="43"/>
    </row>
    <row r="1406" spans="1:38" s="46" customFormat="1">
      <c r="A1406" s="26"/>
      <c r="B1406" s="1"/>
      <c r="C1406" s="18"/>
      <c r="D1406" s="18"/>
      <c r="E1406" s="2"/>
      <c r="F1406" s="54"/>
      <c r="G1406" s="58"/>
      <c r="H1406" s="58"/>
      <c r="I1406" s="58"/>
      <c r="J1406" s="58"/>
      <c r="K1406" s="9"/>
      <c r="L1406" s="5"/>
      <c r="M1406" s="3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  <c r="Y1406" s="9"/>
      <c r="Z1406" s="9"/>
      <c r="AA1406" s="9"/>
      <c r="AB1406" s="9"/>
      <c r="AC1406" s="3"/>
      <c r="AD1406" s="3"/>
      <c r="AE1406" s="3"/>
      <c r="AF1406" s="3"/>
      <c r="AG1406" s="3"/>
      <c r="AH1406" s="3"/>
      <c r="AI1406" s="3"/>
      <c r="AJ1406" s="3"/>
      <c r="AK1406" s="3"/>
      <c r="AL1406" s="43"/>
    </row>
    <row r="1407" spans="1:38" s="46" customFormat="1">
      <c r="A1407" s="26"/>
      <c r="B1407" s="1"/>
      <c r="C1407" s="18"/>
      <c r="D1407" s="18"/>
      <c r="E1407" s="2"/>
      <c r="F1407" s="54"/>
      <c r="G1407" s="58"/>
      <c r="H1407" s="58"/>
      <c r="I1407" s="58"/>
      <c r="J1407" s="58"/>
      <c r="K1407" s="9"/>
      <c r="L1407" s="5"/>
      <c r="M1407" s="3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  <c r="Y1407" s="9"/>
      <c r="Z1407" s="9"/>
      <c r="AA1407" s="9"/>
      <c r="AB1407" s="9"/>
      <c r="AC1407" s="3"/>
      <c r="AD1407" s="3"/>
      <c r="AE1407" s="3"/>
      <c r="AF1407" s="3"/>
      <c r="AG1407" s="3"/>
      <c r="AH1407" s="3"/>
      <c r="AI1407" s="3"/>
      <c r="AJ1407" s="3"/>
      <c r="AK1407" s="3"/>
      <c r="AL1407" s="43"/>
    </row>
    <row r="1408" spans="1:38" s="46" customFormat="1">
      <c r="A1408" s="26"/>
      <c r="B1408" s="1"/>
      <c r="C1408" s="18"/>
      <c r="D1408" s="18"/>
      <c r="E1408" s="2"/>
      <c r="F1408" s="54"/>
      <c r="G1408" s="58"/>
      <c r="H1408" s="58"/>
      <c r="I1408" s="58"/>
      <c r="J1408" s="58"/>
      <c r="K1408" s="9"/>
      <c r="L1408" s="5"/>
      <c r="M1408" s="3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  <c r="Y1408" s="9"/>
      <c r="Z1408" s="9"/>
      <c r="AA1408" s="9"/>
      <c r="AB1408" s="9"/>
      <c r="AC1408" s="3"/>
      <c r="AD1408" s="3"/>
      <c r="AE1408" s="3"/>
      <c r="AF1408" s="3"/>
      <c r="AG1408" s="3"/>
      <c r="AH1408" s="3"/>
      <c r="AI1408" s="3"/>
      <c r="AJ1408" s="3"/>
      <c r="AK1408" s="3"/>
      <c r="AL1408" s="43"/>
    </row>
    <row r="1409" spans="1:38" s="46" customFormat="1">
      <c r="A1409" s="26"/>
      <c r="B1409" s="1"/>
      <c r="C1409" s="18"/>
      <c r="D1409" s="18"/>
      <c r="E1409" s="2"/>
      <c r="F1409" s="54"/>
      <c r="G1409" s="58"/>
      <c r="H1409" s="58"/>
      <c r="I1409" s="58"/>
      <c r="J1409" s="58"/>
      <c r="K1409" s="9"/>
      <c r="L1409" s="5"/>
      <c r="M1409" s="3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  <c r="Y1409" s="9"/>
      <c r="Z1409" s="9"/>
      <c r="AA1409" s="9"/>
      <c r="AB1409" s="9"/>
      <c r="AC1409" s="3"/>
      <c r="AD1409" s="3"/>
      <c r="AE1409" s="3"/>
      <c r="AF1409" s="3"/>
      <c r="AG1409" s="3"/>
      <c r="AH1409" s="3"/>
      <c r="AI1409" s="3"/>
      <c r="AJ1409" s="3"/>
      <c r="AK1409" s="3"/>
      <c r="AL1409" s="43"/>
    </row>
    <row r="1410" spans="1:38" s="46" customFormat="1">
      <c r="A1410" s="26"/>
      <c r="B1410" s="1"/>
      <c r="C1410" s="18"/>
      <c r="D1410" s="18"/>
      <c r="E1410" s="2"/>
      <c r="F1410" s="54"/>
      <c r="G1410" s="58"/>
      <c r="H1410" s="58"/>
      <c r="I1410" s="58"/>
      <c r="J1410" s="58"/>
      <c r="K1410" s="9"/>
      <c r="L1410" s="5"/>
      <c r="M1410" s="3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  <c r="Y1410" s="9"/>
      <c r="Z1410" s="9"/>
      <c r="AA1410" s="9"/>
      <c r="AB1410" s="9"/>
      <c r="AC1410" s="3"/>
      <c r="AD1410" s="3"/>
      <c r="AE1410" s="3"/>
      <c r="AF1410" s="3"/>
      <c r="AG1410" s="3"/>
      <c r="AH1410" s="3"/>
      <c r="AI1410" s="3"/>
      <c r="AJ1410" s="3"/>
      <c r="AK1410" s="3"/>
      <c r="AL1410" s="43"/>
    </row>
    <row r="1411" spans="1:38" s="46" customFormat="1">
      <c r="A1411" s="26"/>
      <c r="B1411" s="1"/>
      <c r="C1411" s="18"/>
      <c r="D1411" s="18"/>
      <c r="E1411" s="2"/>
      <c r="F1411" s="54"/>
      <c r="G1411" s="58"/>
      <c r="H1411" s="58"/>
      <c r="I1411" s="58"/>
      <c r="J1411" s="58"/>
      <c r="K1411" s="9"/>
      <c r="L1411" s="5"/>
      <c r="M1411" s="3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  <c r="Y1411" s="9"/>
      <c r="Z1411" s="9"/>
      <c r="AA1411" s="9"/>
      <c r="AB1411" s="9"/>
      <c r="AC1411" s="3"/>
      <c r="AD1411" s="3"/>
      <c r="AE1411" s="3"/>
      <c r="AF1411" s="3"/>
      <c r="AG1411" s="3"/>
      <c r="AH1411" s="3"/>
      <c r="AI1411" s="3"/>
      <c r="AJ1411" s="3"/>
      <c r="AK1411" s="3"/>
      <c r="AL1411" s="43"/>
    </row>
    <row r="1412" spans="1:38" s="46" customFormat="1">
      <c r="A1412" s="26"/>
      <c r="B1412" s="1"/>
      <c r="C1412" s="18"/>
      <c r="D1412" s="18"/>
      <c r="E1412" s="2"/>
      <c r="F1412" s="54"/>
      <c r="G1412" s="58"/>
      <c r="H1412" s="58"/>
      <c r="I1412" s="58"/>
      <c r="J1412" s="58"/>
      <c r="K1412" s="9"/>
      <c r="L1412" s="5"/>
      <c r="M1412" s="3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  <c r="Y1412" s="9"/>
      <c r="Z1412" s="9"/>
      <c r="AA1412" s="9"/>
      <c r="AB1412" s="9"/>
      <c r="AC1412" s="3"/>
      <c r="AD1412" s="3"/>
      <c r="AE1412" s="3"/>
      <c r="AF1412" s="3"/>
      <c r="AG1412" s="3"/>
      <c r="AH1412" s="3"/>
      <c r="AI1412" s="3"/>
      <c r="AJ1412" s="3"/>
      <c r="AK1412" s="3"/>
      <c r="AL1412" s="43"/>
    </row>
    <row r="1413" spans="1:38" s="46" customFormat="1">
      <c r="A1413" s="26"/>
      <c r="B1413" s="1"/>
      <c r="C1413" s="18"/>
      <c r="D1413" s="18"/>
      <c r="E1413" s="2"/>
      <c r="F1413" s="54"/>
      <c r="G1413" s="58"/>
      <c r="H1413" s="58"/>
      <c r="I1413" s="58"/>
      <c r="J1413" s="58"/>
      <c r="K1413" s="9"/>
      <c r="L1413" s="5"/>
      <c r="M1413" s="3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  <c r="Y1413" s="9"/>
      <c r="Z1413" s="9"/>
      <c r="AA1413" s="9"/>
      <c r="AB1413" s="9"/>
      <c r="AC1413" s="3"/>
      <c r="AD1413" s="3"/>
      <c r="AE1413" s="3"/>
      <c r="AF1413" s="3"/>
      <c r="AG1413" s="3"/>
      <c r="AH1413" s="3"/>
      <c r="AI1413" s="3"/>
      <c r="AJ1413" s="3"/>
      <c r="AK1413" s="3"/>
      <c r="AL1413" s="43"/>
    </row>
    <row r="1414" spans="1:38" s="46" customFormat="1">
      <c r="A1414" s="26"/>
      <c r="B1414" s="1"/>
      <c r="C1414" s="18"/>
      <c r="D1414" s="18"/>
      <c r="E1414" s="2"/>
      <c r="F1414" s="54"/>
      <c r="G1414" s="58"/>
      <c r="H1414" s="58"/>
      <c r="I1414" s="58"/>
      <c r="J1414" s="58"/>
      <c r="K1414" s="9"/>
      <c r="L1414" s="5"/>
      <c r="M1414" s="3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  <c r="Y1414" s="9"/>
      <c r="Z1414" s="9"/>
      <c r="AA1414" s="9"/>
      <c r="AB1414" s="9"/>
      <c r="AC1414" s="3"/>
      <c r="AD1414" s="3"/>
      <c r="AE1414" s="3"/>
      <c r="AF1414" s="3"/>
      <c r="AG1414" s="3"/>
      <c r="AH1414" s="3"/>
      <c r="AI1414" s="3"/>
      <c r="AJ1414" s="3"/>
      <c r="AK1414" s="3"/>
      <c r="AL1414" s="43"/>
    </row>
    <row r="1415" spans="1:38" s="46" customFormat="1">
      <c r="A1415" s="26"/>
      <c r="B1415" s="1"/>
      <c r="C1415" s="18"/>
      <c r="D1415" s="18"/>
      <c r="E1415" s="2"/>
      <c r="F1415" s="54"/>
      <c r="G1415" s="58"/>
      <c r="H1415" s="58"/>
      <c r="I1415" s="58"/>
      <c r="J1415" s="58"/>
      <c r="K1415" s="9"/>
      <c r="L1415" s="5"/>
      <c r="M1415" s="3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  <c r="Y1415" s="9"/>
      <c r="Z1415" s="9"/>
      <c r="AA1415" s="9"/>
      <c r="AB1415" s="9"/>
      <c r="AC1415" s="3"/>
      <c r="AD1415" s="3"/>
      <c r="AE1415" s="3"/>
      <c r="AF1415" s="3"/>
      <c r="AG1415" s="3"/>
      <c r="AH1415" s="3"/>
      <c r="AI1415" s="3"/>
      <c r="AJ1415" s="3"/>
      <c r="AK1415" s="3"/>
      <c r="AL1415" s="43"/>
    </row>
    <row r="1416" spans="1:38" s="46" customFormat="1">
      <c r="A1416" s="26"/>
      <c r="B1416" s="1"/>
      <c r="C1416" s="18"/>
      <c r="D1416" s="18"/>
      <c r="E1416" s="2"/>
      <c r="F1416" s="54"/>
      <c r="G1416" s="58"/>
      <c r="H1416" s="58"/>
      <c r="I1416" s="58"/>
      <c r="J1416" s="58"/>
      <c r="K1416" s="9"/>
      <c r="L1416" s="5"/>
      <c r="M1416" s="3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  <c r="Y1416" s="9"/>
      <c r="Z1416" s="9"/>
      <c r="AA1416" s="9"/>
      <c r="AB1416" s="9"/>
      <c r="AC1416" s="3"/>
      <c r="AD1416" s="3"/>
      <c r="AE1416" s="3"/>
      <c r="AF1416" s="3"/>
      <c r="AG1416" s="3"/>
      <c r="AH1416" s="3"/>
      <c r="AI1416" s="3"/>
      <c r="AJ1416" s="3"/>
      <c r="AK1416" s="3"/>
      <c r="AL1416" s="43"/>
    </row>
    <row r="1417" spans="1:38" s="46" customFormat="1">
      <c r="A1417" s="26"/>
      <c r="B1417" s="1"/>
      <c r="C1417" s="18"/>
      <c r="D1417" s="18"/>
      <c r="E1417" s="2"/>
      <c r="F1417" s="54"/>
      <c r="G1417" s="58"/>
      <c r="H1417" s="58"/>
      <c r="I1417" s="58"/>
      <c r="J1417" s="58"/>
      <c r="K1417" s="9"/>
      <c r="L1417" s="5"/>
      <c r="M1417" s="3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  <c r="Y1417" s="9"/>
      <c r="Z1417" s="9"/>
      <c r="AA1417" s="9"/>
      <c r="AB1417" s="9"/>
      <c r="AC1417" s="3"/>
      <c r="AD1417" s="3"/>
      <c r="AE1417" s="3"/>
      <c r="AF1417" s="3"/>
      <c r="AG1417" s="3"/>
      <c r="AH1417" s="3"/>
      <c r="AI1417" s="3"/>
      <c r="AJ1417" s="3"/>
      <c r="AK1417" s="3"/>
      <c r="AL1417" s="43"/>
    </row>
    <row r="1418" spans="1:38" s="46" customFormat="1">
      <c r="A1418" s="26"/>
      <c r="B1418" s="1"/>
      <c r="C1418" s="18"/>
      <c r="D1418" s="18"/>
      <c r="E1418" s="2"/>
      <c r="F1418" s="54"/>
      <c r="G1418" s="58"/>
      <c r="H1418" s="58"/>
      <c r="I1418" s="58"/>
      <c r="J1418" s="58"/>
      <c r="K1418" s="9"/>
      <c r="L1418" s="5"/>
      <c r="M1418" s="3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  <c r="Y1418" s="9"/>
      <c r="Z1418" s="9"/>
      <c r="AA1418" s="9"/>
      <c r="AB1418" s="9"/>
      <c r="AC1418" s="3"/>
      <c r="AD1418" s="3"/>
      <c r="AE1418" s="3"/>
      <c r="AF1418" s="3"/>
      <c r="AG1418" s="3"/>
      <c r="AH1418" s="3"/>
      <c r="AI1418" s="3"/>
      <c r="AJ1418" s="3"/>
      <c r="AK1418" s="3"/>
      <c r="AL1418" s="43"/>
    </row>
    <row r="1419" spans="1:38" s="46" customFormat="1">
      <c r="A1419" s="26"/>
      <c r="B1419" s="1"/>
      <c r="C1419" s="18"/>
      <c r="D1419" s="18"/>
      <c r="E1419" s="2"/>
      <c r="F1419" s="54"/>
      <c r="G1419" s="58"/>
      <c r="H1419" s="58"/>
      <c r="I1419" s="58"/>
      <c r="J1419" s="58"/>
      <c r="K1419" s="9"/>
      <c r="L1419" s="5"/>
      <c r="M1419" s="3"/>
      <c r="N1419" s="9"/>
      <c r="O1419" s="9"/>
      <c r="P1419" s="9"/>
      <c r="Q1419" s="9"/>
      <c r="R1419" s="9"/>
      <c r="S1419" s="9"/>
      <c r="T1419" s="9"/>
      <c r="U1419" s="9"/>
      <c r="V1419" s="9"/>
      <c r="W1419" s="9"/>
      <c r="X1419" s="9"/>
      <c r="Y1419" s="9"/>
      <c r="Z1419" s="9"/>
      <c r="AA1419" s="9"/>
      <c r="AB1419" s="9"/>
      <c r="AC1419" s="3"/>
      <c r="AD1419" s="3"/>
      <c r="AE1419" s="3"/>
      <c r="AF1419" s="3"/>
      <c r="AG1419" s="3"/>
      <c r="AH1419" s="3"/>
      <c r="AI1419" s="3"/>
      <c r="AJ1419" s="3"/>
      <c r="AK1419" s="3"/>
      <c r="AL1419" s="43"/>
    </row>
    <row r="1420" spans="1:38" s="46" customFormat="1">
      <c r="A1420" s="26"/>
      <c r="B1420" s="1"/>
      <c r="C1420" s="18"/>
      <c r="D1420" s="18"/>
      <c r="E1420" s="2"/>
      <c r="F1420" s="54"/>
      <c r="G1420" s="58"/>
      <c r="H1420" s="58"/>
      <c r="I1420" s="58"/>
      <c r="J1420" s="58"/>
      <c r="K1420" s="9"/>
      <c r="L1420" s="5"/>
      <c r="M1420" s="3"/>
      <c r="N1420" s="9"/>
      <c r="O1420" s="9"/>
      <c r="P1420" s="9"/>
      <c r="Q1420" s="9"/>
      <c r="R1420" s="9"/>
      <c r="S1420" s="9"/>
      <c r="T1420" s="9"/>
      <c r="U1420" s="9"/>
      <c r="V1420" s="9"/>
      <c r="W1420" s="9"/>
      <c r="X1420" s="9"/>
      <c r="Y1420" s="9"/>
      <c r="Z1420" s="9"/>
      <c r="AA1420" s="9"/>
      <c r="AB1420" s="9"/>
      <c r="AC1420" s="3"/>
      <c r="AD1420" s="3"/>
      <c r="AE1420" s="3"/>
      <c r="AF1420" s="3"/>
      <c r="AG1420" s="3"/>
      <c r="AH1420" s="3"/>
      <c r="AI1420" s="3"/>
      <c r="AJ1420" s="3"/>
      <c r="AK1420" s="3"/>
      <c r="AL1420" s="43"/>
    </row>
    <row r="1421" spans="1:38" s="46" customFormat="1">
      <c r="A1421" s="26"/>
      <c r="B1421" s="1"/>
      <c r="C1421" s="18"/>
      <c r="D1421" s="18"/>
      <c r="E1421" s="2"/>
      <c r="F1421" s="54"/>
      <c r="G1421" s="58"/>
      <c r="H1421" s="58"/>
      <c r="I1421" s="58"/>
      <c r="J1421" s="58"/>
      <c r="K1421" s="9"/>
      <c r="L1421" s="5"/>
      <c r="M1421" s="3"/>
      <c r="N1421" s="9"/>
      <c r="O1421" s="9"/>
      <c r="P1421" s="9"/>
      <c r="Q1421" s="9"/>
      <c r="R1421" s="9"/>
      <c r="S1421" s="9"/>
      <c r="T1421" s="9"/>
      <c r="U1421" s="9"/>
      <c r="V1421" s="9"/>
      <c r="W1421" s="9"/>
      <c r="X1421" s="9"/>
      <c r="Y1421" s="9"/>
      <c r="Z1421" s="9"/>
      <c r="AA1421" s="9"/>
      <c r="AB1421" s="9"/>
      <c r="AC1421" s="3"/>
      <c r="AD1421" s="3"/>
      <c r="AE1421" s="3"/>
      <c r="AF1421" s="3"/>
      <c r="AG1421" s="3"/>
      <c r="AH1421" s="3"/>
      <c r="AI1421" s="3"/>
      <c r="AJ1421" s="3"/>
      <c r="AK1421" s="3"/>
      <c r="AL1421" s="43"/>
    </row>
    <row r="1422" spans="1:38" s="46" customFormat="1">
      <c r="A1422" s="26"/>
      <c r="B1422" s="1"/>
      <c r="C1422" s="18"/>
      <c r="D1422" s="18"/>
      <c r="E1422" s="2"/>
      <c r="F1422" s="54"/>
      <c r="G1422" s="58"/>
      <c r="H1422" s="58"/>
      <c r="I1422" s="58"/>
      <c r="J1422" s="58"/>
      <c r="K1422" s="9"/>
      <c r="L1422" s="5"/>
      <c r="M1422" s="3"/>
      <c r="N1422" s="9"/>
      <c r="O1422" s="9"/>
      <c r="P1422" s="9"/>
      <c r="Q1422" s="9"/>
      <c r="R1422" s="9"/>
      <c r="S1422" s="9"/>
      <c r="T1422" s="9"/>
      <c r="U1422" s="9"/>
      <c r="V1422" s="9"/>
      <c r="W1422" s="9"/>
      <c r="X1422" s="9"/>
      <c r="Y1422" s="9"/>
      <c r="Z1422" s="9"/>
      <c r="AA1422" s="9"/>
      <c r="AB1422" s="9"/>
      <c r="AC1422" s="3"/>
      <c r="AD1422" s="3"/>
      <c r="AE1422" s="3"/>
      <c r="AF1422" s="3"/>
      <c r="AG1422" s="3"/>
      <c r="AH1422" s="3"/>
      <c r="AI1422" s="3"/>
      <c r="AJ1422" s="3"/>
      <c r="AK1422" s="3"/>
      <c r="AL1422" s="43"/>
    </row>
    <row r="1423" spans="1:38" s="46" customFormat="1">
      <c r="A1423" s="26"/>
      <c r="B1423" s="1"/>
      <c r="C1423" s="18"/>
      <c r="D1423" s="18"/>
      <c r="E1423" s="2"/>
      <c r="F1423" s="54"/>
      <c r="G1423" s="58"/>
      <c r="H1423" s="58"/>
      <c r="I1423" s="58"/>
      <c r="J1423" s="58"/>
      <c r="K1423" s="9"/>
      <c r="L1423" s="5"/>
      <c r="M1423" s="3"/>
      <c r="N1423" s="9"/>
      <c r="O1423" s="9"/>
      <c r="P1423" s="9"/>
      <c r="Q1423" s="9"/>
      <c r="R1423" s="9"/>
      <c r="S1423" s="9"/>
      <c r="T1423" s="9"/>
      <c r="U1423" s="9"/>
      <c r="V1423" s="9"/>
      <c r="W1423" s="9"/>
      <c r="X1423" s="9"/>
      <c r="Y1423" s="9"/>
      <c r="Z1423" s="9"/>
      <c r="AA1423" s="9"/>
      <c r="AB1423" s="9"/>
      <c r="AC1423" s="3"/>
      <c r="AD1423" s="3"/>
      <c r="AE1423" s="3"/>
      <c r="AF1423" s="3"/>
      <c r="AG1423" s="3"/>
      <c r="AH1423" s="3"/>
      <c r="AI1423" s="3"/>
      <c r="AJ1423" s="3"/>
      <c r="AK1423" s="3"/>
      <c r="AL1423" s="43"/>
    </row>
    <row r="1424" spans="1:38" s="46" customFormat="1">
      <c r="A1424" s="26"/>
      <c r="B1424" s="1"/>
      <c r="C1424" s="18"/>
      <c r="D1424" s="18"/>
      <c r="E1424" s="2"/>
      <c r="F1424" s="54"/>
      <c r="G1424" s="58"/>
      <c r="H1424" s="58"/>
      <c r="I1424" s="58"/>
      <c r="J1424" s="58"/>
      <c r="K1424" s="9"/>
      <c r="L1424" s="5"/>
      <c r="M1424" s="3"/>
      <c r="N1424" s="9"/>
      <c r="O1424" s="9"/>
      <c r="P1424" s="9"/>
      <c r="Q1424" s="9"/>
      <c r="R1424" s="9"/>
      <c r="S1424" s="9"/>
      <c r="T1424" s="9"/>
      <c r="U1424" s="9"/>
      <c r="V1424" s="9"/>
      <c r="W1424" s="9"/>
      <c r="X1424" s="9"/>
      <c r="Y1424" s="9"/>
      <c r="Z1424" s="9"/>
      <c r="AA1424" s="9"/>
      <c r="AB1424" s="9"/>
      <c r="AC1424" s="3"/>
      <c r="AD1424" s="3"/>
      <c r="AE1424" s="3"/>
      <c r="AF1424" s="3"/>
      <c r="AG1424" s="3"/>
      <c r="AH1424" s="3"/>
      <c r="AI1424" s="3"/>
      <c r="AJ1424" s="3"/>
      <c r="AK1424" s="3"/>
      <c r="AL1424" s="43"/>
    </row>
    <row r="1425" spans="1:38" s="46" customFormat="1">
      <c r="A1425" s="26"/>
      <c r="B1425" s="1"/>
      <c r="C1425" s="18"/>
      <c r="D1425" s="18"/>
      <c r="E1425" s="2"/>
      <c r="F1425" s="54"/>
      <c r="G1425" s="58"/>
      <c r="H1425" s="58"/>
      <c r="I1425" s="58"/>
      <c r="J1425" s="58"/>
      <c r="K1425" s="9"/>
      <c r="L1425" s="5"/>
      <c r="M1425" s="3"/>
      <c r="N1425" s="9"/>
      <c r="O1425" s="9"/>
      <c r="P1425" s="9"/>
      <c r="Q1425" s="9"/>
      <c r="R1425" s="9"/>
      <c r="S1425" s="9"/>
      <c r="T1425" s="9"/>
      <c r="U1425" s="9"/>
      <c r="V1425" s="9"/>
      <c r="W1425" s="9"/>
      <c r="X1425" s="9"/>
      <c r="Y1425" s="9"/>
      <c r="Z1425" s="9"/>
      <c r="AA1425" s="9"/>
      <c r="AB1425" s="9"/>
      <c r="AC1425" s="3"/>
      <c r="AD1425" s="3"/>
      <c r="AE1425" s="3"/>
      <c r="AF1425" s="3"/>
      <c r="AG1425" s="3"/>
      <c r="AH1425" s="3"/>
      <c r="AI1425" s="3"/>
      <c r="AJ1425" s="3"/>
      <c r="AK1425" s="3"/>
      <c r="AL1425" s="43"/>
    </row>
    <row r="1426" spans="1:38" s="46" customFormat="1">
      <c r="A1426" s="26"/>
      <c r="B1426" s="1"/>
      <c r="C1426" s="18"/>
      <c r="D1426" s="18"/>
      <c r="E1426" s="2"/>
      <c r="F1426" s="54"/>
      <c r="G1426" s="58"/>
      <c r="H1426" s="58"/>
      <c r="I1426" s="58"/>
      <c r="J1426" s="58"/>
      <c r="K1426" s="9"/>
      <c r="L1426" s="5"/>
      <c r="M1426" s="3"/>
      <c r="N1426" s="9"/>
      <c r="O1426" s="9"/>
      <c r="P1426" s="9"/>
      <c r="Q1426" s="9"/>
      <c r="R1426" s="9"/>
      <c r="S1426" s="9"/>
      <c r="T1426" s="9"/>
      <c r="U1426" s="9"/>
      <c r="V1426" s="9"/>
      <c r="W1426" s="9"/>
      <c r="X1426" s="9"/>
      <c r="Y1426" s="9"/>
      <c r="Z1426" s="9"/>
      <c r="AA1426" s="9"/>
      <c r="AB1426" s="9"/>
      <c r="AC1426" s="3"/>
      <c r="AD1426" s="3"/>
      <c r="AE1426" s="3"/>
      <c r="AF1426" s="3"/>
      <c r="AG1426" s="3"/>
      <c r="AH1426" s="3"/>
      <c r="AI1426" s="3"/>
      <c r="AJ1426" s="3"/>
      <c r="AK1426" s="3"/>
      <c r="AL1426" s="43"/>
    </row>
    <row r="1427" spans="1:38" s="46" customFormat="1">
      <c r="A1427" s="26"/>
      <c r="B1427" s="1"/>
      <c r="C1427" s="18"/>
      <c r="D1427" s="18"/>
      <c r="E1427" s="2"/>
      <c r="F1427" s="54"/>
      <c r="G1427" s="58"/>
      <c r="H1427" s="58"/>
      <c r="I1427" s="58"/>
      <c r="J1427" s="58"/>
      <c r="K1427" s="9"/>
      <c r="L1427" s="5"/>
      <c r="M1427" s="3"/>
      <c r="N1427" s="9"/>
      <c r="O1427" s="9"/>
      <c r="P1427" s="9"/>
      <c r="Q1427" s="9"/>
      <c r="R1427" s="9"/>
      <c r="S1427" s="9"/>
      <c r="T1427" s="9"/>
      <c r="U1427" s="9"/>
      <c r="V1427" s="9"/>
      <c r="W1427" s="9"/>
      <c r="X1427" s="9"/>
      <c r="Y1427" s="9"/>
      <c r="Z1427" s="9"/>
      <c r="AA1427" s="9"/>
      <c r="AB1427" s="9"/>
      <c r="AC1427" s="3"/>
      <c r="AD1427" s="3"/>
      <c r="AE1427" s="3"/>
      <c r="AF1427" s="3"/>
      <c r="AG1427" s="3"/>
      <c r="AH1427" s="3"/>
      <c r="AI1427" s="3"/>
      <c r="AJ1427" s="3"/>
      <c r="AK1427" s="3"/>
      <c r="AL1427" s="43"/>
    </row>
    <row r="1428" spans="1:38" s="46" customFormat="1">
      <c r="A1428" s="26"/>
      <c r="B1428" s="1"/>
      <c r="C1428" s="18"/>
      <c r="D1428" s="18"/>
      <c r="E1428" s="2"/>
      <c r="F1428" s="54"/>
      <c r="G1428" s="58"/>
      <c r="H1428" s="58"/>
      <c r="I1428" s="58"/>
      <c r="J1428" s="58"/>
      <c r="K1428" s="9"/>
      <c r="L1428" s="5"/>
      <c r="M1428" s="3"/>
      <c r="N1428" s="9"/>
      <c r="O1428" s="9"/>
      <c r="P1428" s="9"/>
      <c r="Q1428" s="9"/>
      <c r="R1428" s="9"/>
      <c r="S1428" s="9"/>
      <c r="T1428" s="9"/>
      <c r="U1428" s="9"/>
      <c r="V1428" s="9"/>
      <c r="W1428" s="9"/>
      <c r="X1428" s="9"/>
      <c r="Y1428" s="9"/>
      <c r="Z1428" s="9"/>
      <c r="AA1428" s="9"/>
      <c r="AB1428" s="9"/>
      <c r="AC1428" s="3"/>
      <c r="AD1428" s="3"/>
      <c r="AE1428" s="3"/>
      <c r="AF1428" s="3"/>
      <c r="AG1428" s="3"/>
      <c r="AH1428" s="3"/>
      <c r="AI1428" s="3"/>
      <c r="AJ1428" s="3"/>
      <c r="AK1428" s="3"/>
      <c r="AL1428" s="43"/>
    </row>
    <row r="1429" spans="1:38" s="46" customFormat="1">
      <c r="A1429" s="26"/>
      <c r="B1429" s="1"/>
      <c r="C1429" s="18"/>
      <c r="D1429" s="18"/>
      <c r="E1429" s="2"/>
      <c r="F1429" s="54"/>
      <c r="G1429" s="58"/>
      <c r="H1429" s="58"/>
      <c r="I1429" s="58"/>
      <c r="J1429" s="58"/>
      <c r="K1429" s="9"/>
      <c r="L1429" s="5"/>
      <c r="M1429" s="3"/>
      <c r="N1429" s="9"/>
      <c r="O1429" s="9"/>
      <c r="P1429" s="9"/>
      <c r="Q1429" s="9"/>
      <c r="R1429" s="9"/>
      <c r="S1429" s="9"/>
      <c r="T1429" s="9"/>
      <c r="U1429" s="9"/>
      <c r="V1429" s="9"/>
      <c r="W1429" s="9"/>
      <c r="X1429" s="9"/>
      <c r="Y1429" s="9"/>
      <c r="Z1429" s="9"/>
      <c r="AA1429" s="9"/>
      <c r="AB1429" s="9"/>
      <c r="AC1429" s="3"/>
      <c r="AD1429" s="3"/>
      <c r="AE1429" s="3"/>
      <c r="AF1429" s="3"/>
      <c r="AG1429" s="3"/>
      <c r="AH1429" s="3"/>
      <c r="AI1429" s="3"/>
      <c r="AJ1429" s="3"/>
      <c r="AK1429" s="3"/>
      <c r="AL1429" s="43"/>
    </row>
    <row r="1430" spans="1:38" s="46" customFormat="1">
      <c r="A1430" s="26"/>
      <c r="B1430" s="1"/>
      <c r="C1430" s="18"/>
      <c r="D1430" s="18"/>
      <c r="E1430" s="2"/>
      <c r="F1430" s="54"/>
      <c r="G1430" s="58"/>
      <c r="H1430" s="58"/>
      <c r="I1430" s="58"/>
      <c r="J1430" s="58"/>
      <c r="K1430" s="9"/>
      <c r="L1430" s="5"/>
      <c r="M1430" s="3"/>
      <c r="N1430" s="9"/>
      <c r="O1430" s="9"/>
      <c r="P1430" s="9"/>
      <c r="Q1430" s="9"/>
      <c r="R1430" s="9"/>
      <c r="S1430" s="9"/>
      <c r="T1430" s="9"/>
      <c r="U1430" s="9"/>
      <c r="V1430" s="9"/>
      <c r="W1430" s="9"/>
      <c r="X1430" s="9"/>
      <c r="Y1430" s="9"/>
      <c r="Z1430" s="9"/>
      <c r="AA1430" s="9"/>
      <c r="AB1430" s="9"/>
      <c r="AC1430" s="3"/>
      <c r="AD1430" s="3"/>
      <c r="AE1430" s="3"/>
      <c r="AF1430" s="3"/>
      <c r="AG1430" s="3"/>
      <c r="AH1430" s="3"/>
      <c r="AI1430" s="3"/>
      <c r="AJ1430" s="3"/>
      <c r="AK1430" s="3"/>
      <c r="AL1430" s="43"/>
    </row>
    <row r="1431" spans="1:38" s="46" customFormat="1">
      <c r="A1431" s="26"/>
      <c r="B1431" s="1"/>
      <c r="C1431" s="18"/>
      <c r="D1431" s="18"/>
      <c r="E1431" s="2"/>
      <c r="F1431" s="54"/>
      <c r="G1431" s="58"/>
      <c r="H1431" s="58"/>
      <c r="I1431" s="58"/>
      <c r="J1431" s="58"/>
      <c r="K1431" s="9"/>
      <c r="L1431" s="5"/>
      <c r="M1431" s="3"/>
      <c r="N1431" s="9"/>
      <c r="O1431" s="9"/>
      <c r="P1431" s="9"/>
      <c r="Q1431" s="9"/>
      <c r="R1431" s="9"/>
      <c r="S1431" s="9"/>
      <c r="T1431" s="9"/>
      <c r="U1431" s="9"/>
      <c r="V1431" s="9"/>
      <c r="W1431" s="9"/>
      <c r="X1431" s="9"/>
      <c r="Y1431" s="9"/>
      <c r="Z1431" s="9"/>
      <c r="AA1431" s="9"/>
      <c r="AB1431" s="9"/>
      <c r="AC1431" s="3"/>
      <c r="AD1431" s="3"/>
      <c r="AE1431" s="3"/>
      <c r="AF1431" s="3"/>
      <c r="AG1431" s="3"/>
      <c r="AH1431" s="3"/>
      <c r="AI1431" s="3"/>
      <c r="AJ1431" s="3"/>
      <c r="AK1431" s="3"/>
      <c r="AL1431" s="43"/>
    </row>
    <row r="1432" spans="1:38" s="46" customFormat="1">
      <c r="A1432" s="26"/>
      <c r="B1432" s="1"/>
      <c r="C1432" s="18"/>
      <c r="D1432" s="18"/>
      <c r="E1432" s="2"/>
      <c r="F1432" s="54"/>
      <c r="G1432" s="58"/>
      <c r="H1432" s="58"/>
      <c r="I1432" s="58"/>
      <c r="J1432" s="58"/>
      <c r="K1432" s="9"/>
      <c r="L1432" s="5"/>
      <c r="M1432" s="3"/>
      <c r="N1432" s="9"/>
      <c r="O1432" s="9"/>
      <c r="P1432" s="9"/>
      <c r="Q1432" s="9"/>
      <c r="R1432" s="9"/>
      <c r="S1432" s="9"/>
      <c r="T1432" s="9"/>
      <c r="U1432" s="9"/>
      <c r="V1432" s="9"/>
      <c r="W1432" s="9"/>
      <c r="X1432" s="9"/>
      <c r="Y1432" s="9"/>
      <c r="Z1432" s="9"/>
      <c r="AA1432" s="9"/>
      <c r="AB1432" s="9"/>
      <c r="AC1432" s="3"/>
      <c r="AD1432" s="3"/>
      <c r="AE1432" s="3"/>
      <c r="AF1432" s="3"/>
      <c r="AG1432" s="3"/>
      <c r="AH1432" s="3"/>
      <c r="AI1432" s="3"/>
      <c r="AJ1432" s="3"/>
      <c r="AK1432" s="3"/>
      <c r="AL1432" s="43"/>
    </row>
    <row r="1433" spans="1:38" s="46" customFormat="1">
      <c r="A1433" s="26"/>
      <c r="B1433" s="1"/>
      <c r="C1433" s="18"/>
      <c r="D1433" s="18"/>
      <c r="E1433" s="2"/>
      <c r="F1433" s="54"/>
      <c r="G1433" s="58"/>
      <c r="H1433" s="58"/>
      <c r="I1433" s="58"/>
      <c r="J1433" s="58"/>
      <c r="K1433" s="9"/>
      <c r="L1433" s="5"/>
      <c r="M1433" s="3"/>
      <c r="N1433" s="9"/>
      <c r="O1433" s="9"/>
      <c r="P1433" s="9"/>
      <c r="Q1433" s="9"/>
      <c r="R1433" s="9"/>
      <c r="S1433" s="9"/>
      <c r="T1433" s="9"/>
      <c r="U1433" s="9"/>
      <c r="V1433" s="9"/>
      <c r="W1433" s="9"/>
      <c r="X1433" s="9"/>
      <c r="Y1433" s="9"/>
      <c r="Z1433" s="9"/>
      <c r="AA1433" s="9"/>
      <c r="AB1433" s="9"/>
      <c r="AC1433" s="3"/>
      <c r="AD1433" s="3"/>
      <c r="AE1433" s="3"/>
      <c r="AF1433" s="3"/>
      <c r="AG1433" s="3"/>
      <c r="AH1433" s="3"/>
      <c r="AI1433" s="3"/>
      <c r="AJ1433" s="3"/>
      <c r="AK1433" s="3"/>
      <c r="AL1433" s="43"/>
    </row>
    <row r="1434" spans="1:38" s="46" customFormat="1">
      <c r="A1434" s="26"/>
      <c r="B1434" s="1"/>
      <c r="C1434" s="18"/>
      <c r="D1434" s="18"/>
      <c r="E1434" s="2"/>
      <c r="F1434" s="54"/>
      <c r="G1434" s="58"/>
      <c r="H1434" s="58"/>
      <c r="I1434" s="58"/>
      <c r="J1434" s="58"/>
      <c r="K1434" s="9"/>
      <c r="L1434" s="5"/>
      <c r="M1434" s="3"/>
      <c r="N1434" s="9"/>
      <c r="O1434" s="9"/>
      <c r="P1434" s="9"/>
      <c r="Q1434" s="9"/>
      <c r="R1434" s="9"/>
      <c r="S1434" s="9"/>
      <c r="T1434" s="9"/>
      <c r="U1434" s="9"/>
      <c r="V1434" s="9"/>
      <c r="W1434" s="9"/>
      <c r="X1434" s="9"/>
      <c r="Y1434" s="9"/>
      <c r="Z1434" s="9"/>
      <c r="AA1434" s="9"/>
      <c r="AB1434" s="9"/>
      <c r="AC1434" s="3"/>
      <c r="AD1434" s="3"/>
      <c r="AE1434" s="3"/>
      <c r="AF1434" s="3"/>
      <c r="AG1434" s="3"/>
      <c r="AH1434" s="3"/>
      <c r="AI1434" s="3"/>
      <c r="AJ1434" s="3"/>
      <c r="AK1434" s="3"/>
      <c r="AL1434" s="43"/>
    </row>
    <row r="1435" spans="1:38" s="46" customFormat="1">
      <c r="A1435" s="26"/>
      <c r="B1435" s="1"/>
      <c r="C1435" s="18"/>
      <c r="D1435" s="18"/>
      <c r="E1435" s="2"/>
      <c r="F1435" s="54"/>
      <c r="G1435" s="58"/>
      <c r="H1435" s="58"/>
      <c r="I1435" s="58"/>
      <c r="J1435" s="58"/>
      <c r="K1435" s="9"/>
      <c r="L1435" s="5"/>
      <c r="M1435" s="3"/>
      <c r="N1435" s="9"/>
      <c r="O1435" s="9"/>
      <c r="P1435" s="9"/>
      <c r="Q1435" s="9"/>
      <c r="R1435" s="9"/>
      <c r="S1435" s="9"/>
      <c r="T1435" s="9"/>
      <c r="U1435" s="9"/>
      <c r="V1435" s="9"/>
      <c r="W1435" s="9"/>
      <c r="X1435" s="9"/>
      <c r="Y1435" s="9"/>
      <c r="Z1435" s="9"/>
      <c r="AA1435" s="9"/>
      <c r="AB1435" s="9"/>
      <c r="AC1435" s="3"/>
      <c r="AD1435" s="3"/>
      <c r="AE1435" s="3"/>
      <c r="AF1435" s="3"/>
      <c r="AG1435" s="3"/>
      <c r="AH1435" s="3"/>
      <c r="AI1435" s="3"/>
      <c r="AJ1435" s="3"/>
      <c r="AK1435" s="3"/>
      <c r="AL1435" s="43"/>
    </row>
    <row r="1436" spans="1:38" s="46" customFormat="1">
      <c r="A1436" s="26"/>
      <c r="B1436" s="1"/>
      <c r="C1436" s="18"/>
      <c r="D1436" s="18"/>
      <c r="E1436" s="2"/>
      <c r="F1436" s="54"/>
      <c r="G1436" s="58"/>
      <c r="H1436" s="58"/>
      <c r="I1436" s="58"/>
      <c r="J1436" s="58"/>
      <c r="K1436" s="9"/>
      <c r="L1436" s="5"/>
      <c r="M1436" s="3"/>
      <c r="N1436" s="9"/>
      <c r="O1436" s="9"/>
      <c r="P1436" s="9"/>
      <c r="Q1436" s="9"/>
      <c r="R1436" s="9"/>
      <c r="S1436" s="9"/>
      <c r="T1436" s="9"/>
      <c r="U1436" s="9"/>
      <c r="V1436" s="9"/>
      <c r="W1436" s="9"/>
      <c r="X1436" s="9"/>
      <c r="Y1436" s="9"/>
      <c r="Z1436" s="9"/>
      <c r="AA1436" s="9"/>
      <c r="AB1436" s="9"/>
      <c r="AC1436" s="3"/>
      <c r="AD1436" s="3"/>
      <c r="AE1436" s="3"/>
      <c r="AF1436" s="3"/>
      <c r="AG1436" s="3"/>
      <c r="AH1436" s="3"/>
      <c r="AI1436" s="3"/>
      <c r="AJ1436" s="3"/>
      <c r="AK1436" s="3"/>
      <c r="AL1436" s="43"/>
    </row>
    <row r="1437" spans="1:38" s="46" customFormat="1">
      <c r="A1437" s="26"/>
      <c r="B1437" s="1"/>
      <c r="C1437" s="18"/>
      <c r="D1437" s="18"/>
      <c r="E1437" s="2"/>
      <c r="F1437" s="54"/>
      <c r="G1437" s="58"/>
      <c r="H1437" s="58"/>
      <c r="I1437" s="58"/>
      <c r="J1437" s="58"/>
      <c r="K1437" s="9"/>
      <c r="L1437" s="5"/>
      <c r="M1437" s="3"/>
      <c r="N1437" s="9"/>
      <c r="O1437" s="9"/>
      <c r="P1437" s="9"/>
      <c r="Q1437" s="9"/>
      <c r="R1437" s="9"/>
      <c r="S1437" s="9"/>
      <c r="T1437" s="9"/>
      <c r="U1437" s="9"/>
      <c r="V1437" s="9"/>
      <c r="W1437" s="9"/>
      <c r="X1437" s="9"/>
      <c r="Y1437" s="9"/>
      <c r="Z1437" s="9"/>
      <c r="AA1437" s="9"/>
      <c r="AB1437" s="9"/>
      <c r="AC1437" s="3"/>
      <c r="AD1437" s="3"/>
      <c r="AE1437" s="3"/>
      <c r="AF1437" s="3"/>
      <c r="AG1437" s="3"/>
      <c r="AH1437" s="3"/>
      <c r="AI1437" s="3"/>
      <c r="AJ1437" s="3"/>
      <c r="AK1437" s="3"/>
      <c r="AL1437" s="43"/>
    </row>
    <row r="1438" spans="1:38" s="46" customFormat="1">
      <c r="A1438" s="26"/>
      <c r="B1438" s="1"/>
      <c r="C1438" s="18"/>
      <c r="D1438" s="18"/>
      <c r="E1438" s="2"/>
      <c r="F1438" s="54"/>
      <c r="G1438" s="58"/>
      <c r="H1438" s="58"/>
      <c r="I1438" s="58"/>
      <c r="J1438" s="58"/>
      <c r="K1438" s="9"/>
      <c r="L1438" s="5"/>
      <c r="M1438" s="3"/>
      <c r="N1438" s="9"/>
      <c r="O1438" s="9"/>
      <c r="P1438" s="9"/>
      <c r="Q1438" s="9"/>
      <c r="R1438" s="9"/>
      <c r="S1438" s="9"/>
      <c r="T1438" s="9"/>
      <c r="U1438" s="9"/>
      <c r="V1438" s="9"/>
      <c r="W1438" s="9"/>
      <c r="X1438" s="9"/>
      <c r="Y1438" s="9"/>
      <c r="Z1438" s="9"/>
      <c r="AA1438" s="9"/>
      <c r="AB1438" s="9"/>
      <c r="AC1438" s="3"/>
      <c r="AD1438" s="3"/>
      <c r="AE1438" s="3"/>
      <c r="AF1438" s="3"/>
      <c r="AG1438" s="3"/>
      <c r="AH1438" s="3"/>
      <c r="AI1438" s="3"/>
      <c r="AJ1438" s="3"/>
      <c r="AK1438" s="3"/>
      <c r="AL1438" s="43"/>
    </row>
    <row r="1439" spans="1:38" s="46" customFormat="1">
      <c r="A1439" s="26"/>
      <c r="B1439" s="1"/>
      <c r="C1439" s="18"/>
      <c r="D1439" s="18"/>
      <c r="E1439" s="2"/>
      <c r="F1439" s="54"/>
      <c r="G1439" s="58"/>
      <c r="H1439" s="58"/>
      <c r="I1439" s="58"/>
      <c r="J1439" s="58"/>
      <c r="K1439" s="9"/>
      <c r="L1439" s="5"/>
      <c r="M1439" s="3"/>
      <c r="N1439" s="9"/>
      <c r="O1439" s="9"/>
      <c r="P1439" s="9"/>
      <c r="Q1439" s="9"/>
      <c r="R1439" s="9"/>
      <c r="S1439" s="9"/>
      <c r="T1439" s="9"/>
      <c r="U1439" s="9"/>
      <c r="V1439" s="9"/>
      <c r="W1439" s="9"/>
      <c r="X1439" s="9"/>
      <c r="Y1439" s="9"/>
      <c r="Z1439" s="9"/>
      <c r="AA1439" s="9"/>
      <c r="AB1439" s="9"/>
      <c r="AC1439" s="3"/>
      <c r="AD1439" s="3"/>
      <c r="AE1439" s="3"/>
      <c r="AF1439" s="3"/>
      <c r="AG1439" s="3"/>
      <c r="AH1439" s="3"/>
      <c r="AI1439" s="3"/>
      <c r="AJ1439" s="3"/>
      <c r="AK1439" s="3"/>
      <c r="AL1439" s="43"/>
    </row>
    <row r="1440" spans="1:38" s="46" customFormat="1">
      <c r="A1440" s="26"/>
      <c r="B1440" s="1"/>
      <c r="C1440" s="18"/>
      <c r="D1440" s="18"/>
      <c r="E1440" s="2"/>
      <c r="F1440" s="54"/>
      <c r="G1440" s="58"/>
      <c r="H1440" s="58"/>
      <c r="I1440" s="58"/>
      <c r="J1440" s="58"/>
      <c r="K1440" s="9"/>
      <c r="L1440" s="5"/>
      <c r="M1440" s="3"/>
      <c r="N1440" s="9"/>
      <c r="O1440" s="9"/>
      <c r="P1440" s="9"/>
      <c r="Q1440" s="9"/>
      <c r="R1440" s="9"/>
      <c r="S1440" s="9"/>
      <c r="T1440" s="9"/>
      <c r="U1440" s="9"/>
      <c r="V1440" s="9"/>
      <c r="W1440" s="9"/>
      <c r="X1440" s="9"/>
      <c r="Y1440" s="9"/>
      <c r="Z1440" s="9"/>
      <c r="AA1440" s="9"/>
      <c r="AB1440" s="9"/>
      <c r="AC1440" s="3"/>
      <c r="AD1440" s="3"/>
      <c r="AE1440" s="3"/>
      <c r="AF1440" s="3"/>
      <c r="AG1440" s="3"/>
      <c r="AH1440" s="3"/>
      <c r="AI1440" s="3"/>
      <c r="AJ1440" s="3"/>
      <c r="AK1440" s="3"/>
      <c r="AL1440" s="43"/>
    </row>
    <row r="1441" spans="1:38" s="46" customFormat="1">
      <c r="A1441" s="26"/>
      <c r="B1441" s="1"/>
      <c r="C1441" s="18"/>
      <c r="D1441" s="18"/>
      <c r="E1441" s="2"/>
      <c r="F1441" s="54"/>
      <c r="G1441" s="58"/>
      <c r="H1441" s="58"/>
      <c r="I1441" s="58"/>
      <c r="J1441" s="58"/>
      <c r="K1441" s="9"/>
      <c r="L1441" s="5"/>
      <c r="M1441" s="3"/>
      <c r="N1441" s="9"/>
      <c r="O1441" s="9"/>
      <c r="P1441" s="9"/>
      <c r="Q1441" s="9"/>
      <c r="R1441" s="9"/>
      <c r="S1441" s="9"/>
      <c r="T1441" s="9"/>
      <c r="U1441" s="9"/>
      <c r="V1441" s="9"/>
      <c r="W1441" s="9"/>
      <c r="X1441" s="9"/>
      <c r="Y1441" s="9"/>
      <c r="Z1441" s="9"/>
      <c r="AA1441" s="9"/>
      <c r="AB1441" s="9"/>
      <c r="AC1441" s="3"/>
      <c r="AD1441" s="3"/>
      <c r="AE1441" s="3"/>
      <c r="AF1441" s="3"/>
      <c r="AG1441" s="3"/>
      <c r="AH1441" s="3"/>
      <c r="AI1441" s="3"/>
      <c r="AJ1441" s="3"/>
      <c r="AK1441" s="3"/>
      <c r="AL1441" s="43"/>
    </row>
    <row r="1442" spans="1:38" s="46" customFormat="1">
      <c r="A1442" s="26"/>
      <c r="B1442" s="1"/>
      <c r="C1442" s="18"/>
      <c r="D1442" s="18"/>
      <c r="E1442" s="2"/>
      <c r="F1442" s="54"/>
      <c r="G1442" s="58"/>
      <c r="H1442" s="58"/>
      <c r="I1442" s="58"/>
      <c r="J1442" s="58"/>
      <c r="K1442" s="9"/>
      <c r="L1442" s="5"/>
      <c r="M1442" s="3"/>
      <c r="N1442" s="9"/>
      <c r="O1442" s="9"/>
      <c r="P1442" s="9"/>
      <c r="Q1442" s="9"/>
      <c r="R1442" s="9"/>
      <c r="S1442" s="9"/>
      <c r="T1442" s="9"/>
      <c r="U1442" s="9"/>
      <c r="V1442" s="9"/>
      <c r="W1442" s="9"/>
      <c r="X1442" s="9"/>
      <c r="Y1442" s="9"/>
      <c r="Z1442" s="9"/>
      <c r="AA1442" s="9"/>
      <c r="AB1442" s="9"/>
      <c r="AC1442" s="3"/>
      <c r="AD1442" s="3"/>
      <c r="AE1442" s="3"/>
      <c r="AF1442" s="3"/>
      <c r="AG1442" s="3"/>
      <c r="AH1442" s="3"/>
      <c r="AI1442" s="3"/>
      <c r="AJ1442" s="3"/>
      <c r="AK1442" s="3"/>
      <c r="AL1442" s="43"/>
    </row>
    <row r="1443" spans="1:38" s="46" customFormat="1">
      <c r="A1443" s="26"/>
      <c r="B1443" s="1"/>
      <c r="C1443" s="18"/>
      <c r="D1443" s="18"/>
      <c r="E1443" s="2"/>
      <c r="F1443" s="54"/>
      <c r="G1443" s="58"/>
      <c r="H1443" s="58"/>
      <c r="I1443" s="58"/>
      <c r="J1443" s="58"/>
      <c r="K1443" s="9"/>
      <c r="L1443" s="5"/>
      <c r="M1443" s="3"/>
      <c r="N1443" s="9"/>
      <c r="O1443" s="9"/>
      <c r="P1443" s="9"/>
      <c r="Q1443" s="9"/>
      <c r="R1443" s="9"/>
      <c r="S1443" s="9"/>
      <c r="T1443" s="9"/>
      <c r="U1443" s="9"/>
      <c r="V1443" s="9"/>
      <c r="W1443" s="9"/>
      <c r="X1443" s="9"/>
      <c r="Y1443" s="9"/>
      <c r="Z1443" s="9"/>
      <c r="AA1443" s="9"/>
      <c r="AB1443" s="9"/>
      <c r="AC1443" s="3"/>
      <c r="AD1443" s="3"/>
      <c r="AE1443" s="3"/>
      <c r="AF1443" s="3"/>
      <c r="AG1443" s="3"/>
      <c r="AH1443" s="3"/>
      <c r="AI1443" s="3"/>
      <c r="AJ1443" s="3"/>
      <c r="AK1443" s="3"/>
      <c r="AL1443" s="43"/>
    </row>
    <row r="1444" spans="1:38" s="46" customFormat="1">
      <c r="A1444" s="26"/>
      <c r="B1444" s="1"/>
      <c r="C1444" s="18"/>
      <c r="D1444" s="18"/>
      <c r="E1444" s="2"/>
      <c r="F1444" s="54"/>
      <c r="G1444" s="58"/>
      <c r="H1444" s="58"/>
      <c r="I1444" s="58"/>
      <c r="J1444" s="58"/>
      <c r="K1444" s="9"/>
      <c r="L1444" s="5"/>
      <c r="M1444" s="3"/>
      <c r="N1444" s="9"/>
      <c r="O1444" s="9"/>
      <c r="P1444" s="9"/>
      <c r="Q1444" s="9"/>
      <c r="R1444" s="9"/>
      <c r="S1444" s="9"/>
      <c r="T1444" s="9"/>
      <c r="U1444" s="9"/>
      <c r="V1444" s="9"/>
      <c r="W1444" s="9"/>
      <c r="X1444" s="9"/>
      <c r="Y1444" s="9"/>
      <c r="Z1444" s="9"/>
      <c r="AA1444" s="9"/>
      <c r="AB1444" s="9"/>
      <c r="AC1444" s="3"/>
      <c r="AD1444" s="3"/>
      <c r="AE1444" s="3"/>
      <c r="AF1444" s="3"/>
      <c r="AG1444" s="3"/>
      <c r="AH1444" s="3"/>
      <c r="AI1444" s="3"/>
      <c r="AJ1444" s="3"/>
      <c r="AK1444" s="3"/>
      <c r="AL1444" s="43"/>
    </row>
    <row r="1445" spans="1:38" s="46" customFormat="1">
      <c r="A1445" s="26"/>
      <c r="B1445" s="1"/>
      <c r="C1445" s="18"/>
      <c r="D1445" s="18"/>
      <c r="E1445" s="2"/>
      <c r="F1445" s="54"/>
      <c r="G1445" s="58"/>
      <c r="H1445" s="58"/>
      <c r="I1445" s="58"/>
      <c r="J1445" s="58"/>
      <c r="K1445" s="9"/>
      <c r="L1445" s="5"/>
      <c r="M1445" s="3"/>
      <c r="N1445" s="9"/>
      <c r="O1445" s="9"/>
      <c r="P1445" s="9"/>
      <c r="Q1445" s="9"/>
      <c r="R1445" s="9"/>
      <c r="S1445" s="9"/>
      <c r="T1445" s="9"/>
      <c r="U1445" s="9"/>
      <c r="V1445" s="9"/>
      <c r="W1445" s="9"/>
      <c r="X1445" s="9"/>
      <c r="Y1445" s="9"/>
      <c r="Z1445" s="9"/>
      <c r="AA1445" s="9"/>
      <c r="AB1445" s="9"/>
      <c r="AC1445" s="3"/>
      <c r="AD1445" s="3"/>
      <c r="AE1445" s="3"/>
      <c r="AF1445" s="3"/>
      <c r="AG1445" s="3"/>
      <c r="AH1445" s="3"/>
      <c r="AI1445" s="3"/>
      <c r="AJ1445" s="3"/>
      <c r="AK1445" s="3"/>
      <c r="AL1445" s="43"/>
    </row>
    <row r="1446" spans="1:38" s="46" customFormat="1">
      <c r="A1446" s="26"/>
      <c r="B1446" s="1"/>
      <c r="C1446" s="18"/>
      <c r="D1446" s="18"/>
      <c r="E1446" s="2"/>
      <c r="F1446" s="54"/>
      <c r="G1446" s="58"/>
      <c r="H1446" s="58"/>
      <c r="I1446" s="58"/>
      <c r="J1446" s="58"/>
      <c r="K1446" s="9"/>
      <c r="L1446" s="5"/>
      <c r="M1446" s="3"/>
      <c r="N1446" s="9"/>
      <c r="O1446" s="9"/>
      <c r="P1446" s="9"/>
      <c r="Q1446" s="9"/>
      <c r="R1446" s="9"/>
      <c r="S1446" s="9"/>
      <c r="T1446" s="9"/>
      <c r="U1446" s="9"/>
      <c r="V1446" s="9"/>
      <c r="W1446" s="9"/>
      <c r="X1446" s="9"/>
      <c r="Y1446" s="9"/>
      <c r="Z1446" s="9"/>
      <c r="AA1446" s="9"/>
      <c r="AB1446" s="9"/>
      <c r="AC1446" s="3"/>
      <c r="AD1446" s="3"/>
      <c r="AE1446" s="3"/>
      <c r="AF1446" s="3"/>
      <c r="AG1446" s="3"/>
      <c r="AH1446" s="3"/>
      <c r="AI1446" s="3"/>
      <c r="AJ1446" s="3"/>
      <c r="AK1446" s="3"/>
      <c r="AL1446" s="43"/>
    </row>
    <row r="1447" spans="1:38" s="46" customFormat="1">
      <c r="A1447" s="26"/>
      <c r="B1447" s="1"/>
      <c r="C1447" s="18"/>
      <c r="D1447" s="18"/>
      <c r="E1447" s="2"/>
      <c r="F1447" s="54"/>
      <c r="G1447" s="58"/>
      <c r="H1447" s="58"/>
      <c r="I1447" s="58"/>
      <c r="J1447" s="58"/>
      <c r="K1447" s="9"/>
      <c r="L1447" s="5"/>
      <c r="M1447" s="3"/>
      <c r="N1447" s="9"/>
      <c r="O1447" s="9"/>
      <c r="P1447" s="9"/>
      <c r="Q1447" s="9"/>
      <c r="R1447" s="9"/>
      <c r="S1447" s="9"/>
      <c r="T1447" s="9"/>
      <c r="U1447" s="9"/>
      <c r="V1447" s="9"/>
      <c r="W1447" s="9"/>
      <c r="X1447" s="9"/>
      <c r="Y1447" s="9"/>
      <c r="Z1447" s="9"/>
      <c r="AA1447" s="9"/>
      <c r="AB1447" s="9"/>
      <c r="AC1447" s="3"/>
      <c r="AD1447" s="3"/>
      <c r="AE1447" s="3"/>
      <c r="AF1447" s="3"/>
      <c r="AG1447" s="3"/>
      <c r="AH1447" s="3"/>
      <c r="AI1447" s="3"/>
      <c r="AJ1447" s="3"/>
      <c r="AK1447" s="3"/>
      <c r="AL1447" s="43"/>
    </row>
    <row r="1448" spans="1:38" s="46" customFormat="1">
      <c r="A1448" s="26"/>
      <c r="B1448" s="1"/>
      <c r="C1448" s="18"/>
      <c r="D1448" s="18"/>
      <c r="E1448" s="2"/>
      <c r="F1448" s="54"/>
      <c r="G1448" s="58"/>
      <c r="H1448" s="58"/>
      <c r="I1448" s="58"/>
      <c r="J1448" s="58"/>
      <c r="K1448" s="9"/>
      <c r="L1448" s="5"/>
      <c r="M1448" s="3"/>
      <c r="N1448" s="9"/>
      <c r="O1448" s="9"/>
      <c r="P1448" s="9"/>
      <c r="Q1448" s="9"/>
      <c r="R1448" s="9"/>
      <c r="S1448" s="9"/>
      <c r="T1448" s="9"/>
      <c r="U1448" s="9"/>
      <c r="V1448" s="9"/>
      <c r="W1448" s="9"/>
      <c r="X1448" s="9"/>
      <c r="Y1448" s="9"/>
      <c r="Z1448" s="9"/>
      <c r="AA1448" s="9"/>
      <c r="AB1448" s="9"/>
      <c r="AC1448" s="3"/>
      <c r="AD1448" s="3"/>
      <c r="AE1448" s="3"/>
      <c r="AF1448" s="3"/>
      <c r="AG1448" s="3"/>
      <c r="AH1448" s="3"/>
      <c r="AI1448" s="3"/>
      <c r="AJ1448" s="3"/>
      <c r="AK1448" s="3"/>
      <c r="AL1448" s="43"/>
    </row>
    <row r="1449" spans="1:38" s="46" customFormat="1">
      <c r="A1449" s="26"/>
      <c r="B1449" s="1"/>
      <c r="C1449" s="18"/>
      <c r="D1449" s="18"/>
      <c r="E1449" s="2"/>
      <c r="F1449" s="54"/>
      <c r="G1449" s="58"/>
      <c r="H1449" s="58"/>
      <c r="I1449" s="58"/>
      <c r="J1449" s="58"/>
      <c r="K1449" s="9"/>
      <c r="L1449" s="5"/>
      <c r="M1449" s="3"/>
      <c r="N1449" s="9"/>
      <c r="O1449" s="9"/>
      <c r="P1449" s="9"/>
      <c r="Q1449" s="9"/>
      <c r="R1449" s="9"/>
      <c r="S1449" s="9"/>
      <c r="T1449" s="9"/>
      <c r="U1449" s="9"/>
      <c r="V1449" s="9"/>
      <c r="W1449" s="9"/>
      <c r="X1449" s="9"/>
      <c r="Y1449" s="9"/>
      <c r="Z1449" s="9"/>
      <c r="AA1449" s="9"/>
      <c r="AB1449" s="9"/>
      <c r="AC1449" s="3"/>
      <c r="AD1449" s="3"/>
      <c r="AE1449" s="3"/>
      <c r="AF1449" s="3"/>
      <c r="AG1449" s="3"/>
      <c r="AH1449" s="3"/>
      <c r="AI1449" s="3"/>
      <c r="AJ1449" s="3"/>
      <c r="AK1449" s="3"/>
      <c r="AL1449" s="43"/>
    </row>
    <row r="1450" spans="1:38" s="46" customFormat="1">
      <c r="A1450" s="26"/>
      <c r="B1450" s="1"/>
      <c r="C1450" s="18"/>
      <c r="D1450" s="18"/>
      <c r="E1450" s="2"/>
      <c r="F1450" s="54"/>
      <c r="G1450" s="58"/>
      <c r="H1450" s="58"/>
      <c r="I1450" s="58"/>
      <c r="J1450" s="58"/>
      <c r="K1450" s="9"/>
      <c r="L1450" s="5"/>
      <c r="M1450" s="3"/>
      <c r="N1450" s="9"/>
      <c r="O1450" s="9"/>
      <c r="P1450" s="9"/>
      <c r="Q1450" s="9"/>
      <c r="R1450" s="9"/>
      <c r="S1450" s="9"/>
      <c r="T1450" s="9"/>
      <c r="U1450" s="9"/>
      <c r="V1450" s="9"/>
      <c r="W1450" s="9"/>
      <c r="X1450" s="9"/>
      <c r="Y1450" s="9"/>
      <c r="Z1450" s="9"/>
      <c r="AA1450" s="9"/>
      <c r="AB1450" s="9"/>
      <c r="AC1450" s="3"/>
      <c r="AD1450" s="3"/>
      <c r="AE1450" s="3"/>
      <c r="AF1450" s="3"/>
      <c r="AG1450" s="3"/>
      <c r="AH1450" s="3"/>
      <c r="AI1450" s="3"/>
      <c r="AJ1450" s="3"/>
      <c r="AK1450" s="3"/>
      <c r="AL1450" s="43"/>
    </row>
    <row r="1451" spans="1:38" s="46" customFormat="1">
      <c r="A1451" s="26"/>
      <c r="B1451" s="1"/>
      <c r="C1451" s="18"/>
      <c r="D1451" s="18"/>
      <c r="E1451" s="2"/>
      <c r="F1451" s="54"/>
      <c r="G1451" s="58"/>
      <c r="H1451" s="58"/>
      <c r="I1451" s="58"/>
      <c r="J1451" s="58"/>
      <c r="K1451" s="9"/>
      <c r="L1451" s="5"/>
      <c r="M1451" s="3"/>
      <c r="N1451" s="9"/>
      <c r="O1451" s="9"/>
      <c r="P1451" s="9"/>
      <c r="Q1451" s="9"/>
      <c r="R1451" s="9"/>
      <c r="S1451" s="9"/>
      <c r="T1451" s="9"/>
      <c r="U1451" s="9"/>
      <c r="V1451" s="9"/>
      <c r="W1451" s="9"/>
      <c r="X1451" s="9"/>
      <c r="Y1451" s="9"/>
      <c r="Z1451" s="9"/>
      <c r="AA1451" s="9"/>
      <c r="AB1451" s="9"/>
      <c r="AC1451" s="3"/>
      <c r="AD1451" s="3"/>
      <c r="AE1451" s="3"/>
      <c r="AF1451" s="3"/>
      <c r="AG1451" s="3"/>
      <c r="AH1451" s="3"/>
      <c r="AI1451" s="3"/>
      <c r="AJ1451" s="3"/>
      <c r="AK1451" s="3"/>
      <c r="AL1451" s="43"/>
    </row>
    <row r="1452" spans="1:38" s="46" customFormat="1">
      <c r="A1452" s="26"/>
      <c r="B1452" s="1"/>
      <c r="C1452" s="18"/>
      <c r="D1452" s="18"/>
      <c r="E1452" s="2"/>
      <c r="F1452" s="54"/>
      <c r="G1452" s="58"/>
      <c r="H1452" s="58"/>
      <c r="I1452" s="58"/>
      <c r="J1452" s="58"/>
      <c r="K1452" s="9"/>
      <c r="L1452" s="5"/>
      <c r="M1452" s="3"/>
      <c r="N1452" s="9"/>
      <c r="O1452" s="9"/>
      <c r="P1452" s="9"/>
      <c r="Q1452" s="9"/>
      <c r="R1452" s="9"/>
      <c r="S1452" s="9"/>
      <c r="T1452" s="9"/>
      <c r="U1452" s="9"/>
      <c r="V1452" s="9"/>
      <c r="W1452" s="9"/>
      <c r="X1452" s="9"/>
      <c r="Y1452" s="9"/>
      <c r="Z1452" s="9"/>
      <c r="AA1452" s="9"/>
      <c r="AB1452" s="9"/>
      <c r="AC1452" s="3"/>
      <c r="AD1452" s="3"/>
      <c r="AE1452" s="3"/>
      <c r="AF1452" s="3"/>
      <c r="AG1452" s="3"/>
      <c r="AH1452" s="3"/>
      <c r="AI1452" s="3"/>
      <c r="AJ1452" s="3"/>
      <c r="AK1452" s="3"/>
      <c r="AL1452" s="43"/>
    </row>
    <row r="1453" spans="1:38" s="46" customFormat="1">
      <c r="A1453" s="26"/>
      <c r="B1453" s="1"/>
      <c r="C1453" s="18"/>
      <c r="D1453" s="18"/>
      <c r="E1453" s="2"/>
      <c r="F1453" s="54"/>
      <c r="G1453" s="58"/>
      <c r="H1453" s="58"/>
      <c r="I1453" s="58"/>
      <c r="J1453" s="58"/>
      <c r="K1453" s="9"/>
      <c r="L1453" s="5"/>
      <c r="M1453" s="3"/>
      <c r="N1453" s="9"/>
      <c r="O1453" s="9"/>
      <c r="P1453" s="9"/>
      <c r="Q1453" s="9"/>
      <c r="R1453" s="9"/>
      <c r="S1453" s="9"/>
      <c r="T1453" s="9"/>
      <c r="U1453" s="9"/>
      <c r="V1453" s="9"/>
      <c r="W1453" s="9"/>
      <c r="X1453" s="9"/>
      <c r="Y1453" s="9"/>
      <c r="Z1453" s="9"/>
      <c r="AA1453" s="9"/>
      <c r="AB1453" s="9"/>
      <c r="AC1453" s="3"/>
      <c r="AD1453" s="3"/>
      <c r="AE1453" s="3"/>
      <c r="AF1453" s="3"/>
      <c r="AG1453" s="3"/>
      <c r="AH1453" s="3"/>
      <c r="AI1453" s="3"/>
      <c r="AJ1453" s="3"/>
      <c r="AK1453" s="3"/>
      <c r="AL1453" s="43"/>
    </row>
    <row r="1454" spans="1:38" s="46" customFormat="1">
      <c r="A1454" s="26"/>
      <c r="B1454" s="1"/>
      <c r="C1454" s="18"/>
      <c r="D1454" s="18"/>
      <c r="E1454" s="2"/>
      <c r="F1454" s="54"/>
      <c r="G1454" s="58"/>
      <c r="H1454" s="58"/>
      <c r="I1454" s="58"/>
      <c r="J1454" s="58"/>
      <c r="K1454" s="9"/>
      <c r="L1454" s="5"/>
      <c r="M1454" s="3"/>
      <c r="N1454" s="9"/>
      <c r="O1454" s="9"/>
      <c r="P1454" s="9"/>
      <c r="Q1454" s="9"/>
      <c r="R1454" s="9"/>
      <c r="S1454" s="9"/>
      <c r="T1454" s="9"/>
      <c r="U1454" s="9"/>
      <c r="V1454" s="9"/>
      <c r="W1454" s="9"/>
      <c r="X1454" s="9"/>
      <c r="Y1454" s="9"/>
      <c r="Z1454" s="9"/>
      <c r="AA1454" s="9"/>
      <c r="AB1454" s="9"/>
      <c r="AC1454" s="3"/>
      <c r="AD1454" s="3"/>
      <c r="AE1454" s="3"/>
      <c r="AF1454" s="3"/>
      <c r="AG1454" s="3"/>
      <c r="AH1454" s="3"/>
      <c r="AI1454" s="3"/>
      <c r="AJ1454" s="3"/>
      <c r="AK1454" s="3"/>
      <c r="AL1454" s="43"/>
    </row>
    <row r="1455" spans="1:38" s="46" customFormat="1">
      <c r="A1455" s="26"/>
      <c r="B1455" s="1"/>
      <c r="C1455" s="18"/>
      <c r="D1455" s="18"/>
      <c r="E1455" s="2"/>
      <c r="F1455" s="54"/>
      <c r="G1455" s="58"/>
      <c r="H1455" s="58"/>
      <c r="I1455" s="58"/>
      <c r="J1455" s="58"/>
      <c r="K1455" s="9"/>
      <c r="L1455" s="5"/>
      <c r="M1455" s="3"/>
      <c r="N1455" s="9"/>
      <c r="O1455" s="9"/>
      <c r="P1455" s="9"/>
      <c r="Q1455" s="9"/>
      <c r="R1455" s="9"/>
      <c r="S1455" s="9"/>
      <c r="T1455" s="9"/>
      <c r="U1455" s="9"/>
      <c r="V1455" s="9"/>
      <c r="W1455" s="9"/>
      <c r="X1455" s="9"/>
      <c r="Y1455" s="9"/>
      <c r="Z1455" s="9"/>
      <c r="AA1455" s="9"/>
      <c r="AB1455" s="9"/>
      <c r="AC1455" s="3"/>
      <c r="AD1455" s="3"/>
      <c r="AE1455" s="3"/>
      <c r="AF1455" s="3"/>
      <c r="AG1455" s="3"/>
      <c r="AH1455" s="3"/>
      <c r="AI1455" s="3"/>
      <c r="AJ1455" s="3"/>
      <c r="AK1455" s="3"/>
      <c r="AL1455" s="43"/>
    </row>
    <row r="1456" spans="1:38" s="46" customFormat="1">
      <c r="A1456" s="26"/>
      <c r="B1456" s="1"/>
      <c r="C1456" s="18"/>
      <c r="D1456" s="18"/>
      <c r="E1456" s="2"/>
      <c r="F1456" s="54"/>
      <c r="G1456" s="58"/>
      <c r="H1456" s="58"/>
      <c r="I1456" s="58"/>
      <c r="J1456" s="58"/>
      <c r="K1456" s="9"/>
      <c r="L1456" s="5"/>
      <c r="M1456" s="3"/>
      <c r="N1456" s="9"/>
      <c r="O1456" s="9"/>
      <c r="P1456" s="9"/>
      <c r="Q1456" s="9"/>
      <c r="R1456" s="9"/>
      <c r="S1456" s="9"/>
      <c r="T1456" s="9"/>
      <c r="U1456" s="9"/>
      <c r="V1456" s="9"/>
      <c r="W1456" s="9"/>
      <c r="X1456" s="9"/>
      <c r="Y1456" s="9"/>
      <c r="Z1456" s="9"/>
      <c r="AA1456" s="9"/>
      <c r="AB1456" s="9"/>
      <c r="AC1456" s="3"/>
      <c r="AD1456" s="3"/>
      <c r="AE1456" s="3"/>
      <c r="AF1456" s="3"/>
      <c r="AG1456" s="3"/>
      <c r="AH1456" s="3"/>
      <c r="AI1456" s="3"/>
      <c r="AJ1456" s="3"/>
      <c r="AK1456" s="3"/>
      <c r="AL1456" s="43"/>
    </row>
    <row r="1457" spans="1:38" s="46" customFormat="1">
      <c r="A1457" s="26"/>
      <c r="B1457" s="1"/>
      <c r="C1457" s="18"/>
      <c r="D1457" s="18"/>
      <c r="E1457" s="2"/>
      <c r="F1457" s="54"/>
      <c r="G1457" s="58"/>
      <c r="H1457" s="58"/>
      <c r="I1457" s="58"/>
      <c r="J1457" s="58"/>
      <c r="K1457" s="9"/>
      <c r="L1457" s="5"/>
      <c r="M1457" s="3"/>
      <c r="N1457" s="9"/>
      <c r="O1457" s="9"/>
      <c r="P1457" s="9"/>
      <c r="Q1457" s="9"/>
      <c r="R1457" s="9"/>
      <c r="S1457" s="9"/>
      <c r="T1457" s="9"/>
      <c r="U1457" s="9"/>
      <c r="V1457" s="9"/>
      <c r="W1457" s="9"/>
      <c r="X1457" s="9"/>
      <c r="Y1457" s="9"/>
      <c r="Z1457" s="9"/>
      <c r="AA1457" s="9"/>
      <c r="AB1457" s="9"/>
      <c r="AC1457" s="3"/>
      <c r="AD1457" s="3"/>
      <c r="AE1457" s="3"/>
      <c r="AF1457" s="3"/>
      <c r="AG1457" s="3"/>
      <c r="AH1457" s="3"/>
      <c r="AI1457" s="3"/>
      <c r="AJ1457" s="3"/>
      <c r="AK1457" s="3"/>
      <c r="AL1457" s="43"/>
    </row>
    <row r="1458" spans="1:38" s="46" customFormat="1">
      <c r="A1458" s="26"/>
      <c r="B1458" s="1"/>
      <c r="C1458" s="18"/>
      <c r="D1458" s="18"/>
      <c r="E1458" s="2"/>
      <c r="F1458" s="54"/>
      <c r="G1458" s="58"/>
      <c r="H1458" s="58"/>
      <c r="I1458" s="58"/>
      <c r="J1458" s="58"/>
      <c r="K1458" s="9"/>
      <c r="L1458" s="5"/>
      <c r="M1458" s="3"/>
      <c r="N1458" s="9"/>
      <c r="O1458" s="9"/>
      <c r="P1458" s="9"/>
      <c r="Q1458" s="9"/>
      <c r="R1458" s="9"/>
      <c r="S1458" s="9"/>
      <c r="T1458" s="9"/>
      <c r="U1458" s="9"/>
      <c r="V1458" s="9"/>
      <c r="W1458" s="9"/>
      <c r="X1458" s="9"/>
      <c r="Y1458" s="9"/>
      <c r="Z1458" s="9"/>
      <c r="AA1458" s="9"/>
      <c r="AB1458" s="9"/>
      <c r="AC1458" s="3"/>
      <c r="AD1458" s="3"/>
      <c r="AE1458" s="3"/>
      <c r="AF1458" s="3"/>
      <c r="AG1458" s="3"/>
      <c r="AH1458" s="3"/>
      <c r="AI1458" s="3"/>
      <c r="AJ1458" s="3"/>
      <c r="AK1458" s="3"/>
      <c r="AL1458" s="43"/>
    </row>
    <row r="1459" spans="1:38" s="46" customFormat="1">
      <c r="A1459" s="26"/>
      <c r="B1459" s="1"/>
      <c r="C1459" s="18"/>
      <c r="D1459" s="18"/>
      <c r="E1459" s="2"/>
      <c r="F1459" s="54"/>
      <c r="G1459" s="58"/>
      <c r="H1459" s="58"/>
      <c r="I1459" s="58"/>
      <c r="J1459" s="58"/>
      <c r="K1459" s="9"/>
      <c r="L1459" s="5"/>
      <c r="M1459" s="3"/>
      <c r="N1459" s="9"/>
      <c r="O1459" s="9"/>
      <c r="P1459" s="9"/>
      <c r="Q1459" s="9"/>
      <c r="R1459" s="9"/>
      <c r="S1459" s="9"/>
      <c r="T1459" s="9"/>
      <c r="U1459" s="9"/>
      <c r="V1459" s="9"/>
      <c r="W1459" s="9"/>
      <c r="X1459" s="9"/>
      <c r="Y1459" s="9"/>
      <c r="Z1459" s="9"/>
      <c r="AA1459" s="9"/>
      <c r="AB1459" s="9"/>
      <c r="AC1459" s="3"/>
      <c r="AD1459" s="3"/>
      <c r="AE1459" s="3"/>
      <c r="AF1459" s="3"/>
      <c r="AG1459" s="3"/>
      <c r="AH1459" s="3"/>
      <c r="AI1459" s="3"/>
      <c r="AJ1459" s="3"/>
      <c r="AK1459" s="3"/>
      <c r="AL1459" s="43"/>
    </row>
    <row r="1460" spans="1:38" s="46" customFormat="1">
      <c r="A1460" s="26"/>
      <c r="B1460" s="1"/>
      <c r="C1460" s="18"/>
      <c r="D1460" s="18"/>
      <c r="E1460" s="2"/>
      <c r="F1460" s="54"/>
      <c r="G1460" s="58"/>
      <c r="H1460" s="58"/>
      <c r="I1460" s="58"/>
      <c r="J1460" s="58"/>
      <c r="K1460" s="9"/>
      <c r="L1460" s="5"/>
      <c r="M1460" s="3"/>
      <c r="N1460" s="9"/>
      <c r="O1460" s="9"/>
      <c r="P1460" s="9"/>
      <c r="Q1460" s="9"/>
      <c r="R1460" s="9"/>
      <c r="S1460" s="9"/>
      <c r="T1460" s="9"/>
      <c r="U1460" s="9"/>
      <c r="V1460" s="9"/>
      <c r="W1460" s="9"/>
      <c r="X1460" s="9"/>
      <c r="Y1460" s="9"/>
      <c r="Z1460" s="9"/>
      <c r="AA1460" s="9"/>
      <c r="AB1460" s="9"/>
      <c r="AC1460" s="3"/>
      <c r="AD1460" s="3"/>
      <c r="AE1460" s="3"/>
      <c r="AF1460" s="3"/>
      <c r="AG1460" s="3"/>
      <c r="AH1460" s="3"/>
      <c r="AI1460" s="3"/>
      <c r="AJ1460" s="3"/>
      <c r="AK1460" s="3"/>
      <c r="AL1460" s="43"/>
    </row>
    <row r="1461" spans="1:38" s="46" customFormat="1">
      <c r="A1461" s="26"/>
      <c r="B1461" s="1"/>
      <c r="C1461" s="18"/>
      <c r="D1461" s="18"/>
      <c r="E1461" s="2"/>
      <c r="F1461" s="54"/>
      <c r="G1461" s="58"/>
      <c r="H1461" s="58"/>
      <c r="I1461" s="58"/>
      <c r="J1461" s="58"/>
      <c r="K1461" s="9"/>
      <c r="L1461" s="5"/>
      <c r="M1461" s="3"/>
      <c r="N1461" s="9"/>
      <c r="O1461" s="9"/>
      <c r="P1461" s="9"/>
      <c r="Q1461" s="9"/>
      <c r="R1461" s="9"/>
      <c r="S1461" s="9"/>
      <c r="T1461" s="9"/>
      <c r="U1461" s="9"/>
      <c r="V1461" s="9"/>
      <c r="W1461" s="9"/>
      <c r="X1461" s="9"/>
      <c r="Y1461" s="9"/>
      <c r="Z1461" s="9"/>
      <c r="AA1461" s="9"/>
      <c r="AB1461" s="9"/>
      <c r="AC1461" s="3"/>
      <c r="AD1461" s="3"/>
      <c r="AE1461" s="3"/>
      <c r="AF1461" s="3"/>
      <c r="AG1461" s="3"/>
      <c r="AH1461" s="3"/>
      <c r="AI1461" s="3"/>
      <c r="AJ1461" s="3"/>
      <c r="AK1461" s="3"/>
      <c r="AL1461" s="43"/>
    </row>
    <row r="1462" spans="1:38" s="46" customFormat="1">
      <c r="A1462" s="26"/>
      <c r="B1462" s="1"/>
      <c r="C1462" s="18"/>
      <c r="D1462" s="18"/>
      <c r="E1462" s="2"/>
      <c r="F1462" s="54"/>
      <c r="G1462" s="58"/>
      <c r="H1462" s="58"/>
      <c r="I1462" s="58"/>
      <c r="J1462" s="58"/>
      <c r="K1462" s="9"/>
      <c r="L1462" s="5"/>
      <c r="M1462" s="3"/>
      <c r="N1462" s="9"/>
      <c r="O1462" s="9"/>
      <c r="P1462" s="9"/>
      <c r="Q1462" s="9"/>
      <c r="R1462" s="9"/>
      <c r="S1462" s="9"/>
      <c r="T1462" s="9"/>
      <c r="U1462" s="9"/>
      <c r="V1462" s="9"/>
      <c r="W1462" s="9"/>
      <c r="X1462" s="9"/>
      <c r="Y1462" s="9"/>
      <c r="Z1462" s="9"/>
      <c r="AA1462" s="9"/>
      <c r="AB1462" s="9"/>
      <c r="AC1462" s="3"/>
      <c r="AD1462" s="3"/>
      <c r="AE1462" s="3"/>
      <c r="AF1462" s="3"/>
      <c r="AG1462" s="3"/>
      <c r="AH1462" s="3"/>
      <c r="AI1462" s="3"/>
      <c r="AJ1462" s="3"/>
      <c r="AK1462" s="3"/>
      <c r="AL1462" s="43"/>
    </row>
    <row r="1463" spans="1:38" s="46" customFormat="1">
      <c r="A1463" s="26"/>
      <c r="B1463" s="1"/>
      <c r="C1463" s="18"/>
      <c r="D1463" s="18"/>
      <c r="E1463" s="2"/>
      <c r="F1463" s="54"/>
      <c r="G1463" s="58"/>
      <c r="H1463" s="58"/>
      <c r="I1463" s="58"/>
      <c r="J1463" s="58"/>
      <c r="K1463" s="9"/>
      <c r="L1463" s="5"/>
      <c r="M1463" s="3"/>
      <c r="N1463" s="9"/>
      <c r="O1463" s="9"/>
      <c r="P1463" s="9"/>
      <c r="Q1463" s="9"/>
      <c r="R1463" s="9"/>
      <c r="S1463" s="9"/>
      <c r="T1463" s="9"/>
      <c r="U1463" s="9"/>
      <c r="V1463" s="9"/>
      <c r="W1463" s="9"/>
      <c r="X1463" s="9"/>
      <c r="Y1463" s="9"/>
      <c r="Z1463" s="9"/>
      <c r="AA1463" s="9"/>
      <c r="AB1463" s="9"/>
      <c r="AC1463" s="3"/>
      <c r="AD1463" s="3"/>
      <c r="AE1463" s="3"/>
      <c r="AF1463" s="3"/>
      <c r="AG1463" s="3"/>
      <c r="AH1463" s="3"/>
      <c r="AI1463" s="3"/>
      <c r="AJ1463" s="3"/>
      <c r="AK1463" s="3"/>
      <c r="AL1463" s="43"/>
    </row>
    <row r="1464" spans="1:38" s="46" customFormat="1">
      <c r="A1464" s="26"/>
      <c r="B1464" s="1"/>
      <c r="C1464" s="18"/>
      <c r="D1464" s="18"/>
      <c r="E1464" s="2"/>
      <c r="F1464" s="54"/>
      <c r="G1464" s="58"/>
      <c r="H1464" s="58"/>
      <c r="I1464" s="58"/>
      <c r="J1464" s="58"/>
      <c r="K1464" s="9"/>
      <c r="L1464" s="5"/>
      <c r="M1464" s="3"/>
      <c r="N1464" s="9"/>
      <c r="O1464" s="9"/>
      <c r="P1464" s="9"/>
      <c r="Q1464" s="9"/>
      <c r="R1464" s="9"/>
      <c r="S1464" s="9"/>
      <c r="T1464" s="9"/>
      <c r="U1464" s="9"/>
      <c r="V1464" s="9"/>
      <c r="W1464" s="9"/>
      <c r="X1464" s="9"/>
      <c r="Y1464" s="9"/>
      <c r="Z1464" s="9"/>
      <c r="AA1464" s="9"/>
      <c r="AB1464" s="9"/>
      <c r="AC1464" s="3"/>
      <c r="AD1464" s="3"/>
      <c r="AE1464" s="3"/>
      <c r="AF1464" s="3"/>
      <c r="AG1464" s="3"/>
      <c r="AH1464" s="3"/>
      <c r="AI1464" s="3"/>
      <c r="AJ1464" s="3"/>
      <c r="AK1464" s="3"/>
      <c r="AL1464" s="43"/>
    </row>
    <row r="1465" spans="1:38" s="46" customFormat="1">
      <c r="A1465" s="26"/>
      <c r="B1465" s="1"/>
      <c r="C1465" s="18"/>
      <c r="D1465" s="18"/>
      <c r="E1465" s="2"/>
      <c r="F1465" s="54"/>
      <c r="G1465" s="58"/>
      <c r="H1465" s="58"/>
      <c r="I1465" s="58"/>
      <c r="J1465" s="58"/>
      <c r="K1465" s="9"/>
      <c r="L1465" s="5"/>
      <c r="M1465" s="3"/>
      <c r="N1465" s="9"/>
      <c r="O1465" s="9"/>
      <c r="P1465" s="9"/>
      <c r="Q1465" s="9"/>
      <c r="R1465" s="9"/>
      <c r="S1465" s="9"/>
      <c r="T1465" s="9"/>
      <c r="U1465" s="9"/>
      <c r="V1465" s="9"/>
      <c r="W1465" s="9"/>
      <c r="X1465" s="9"/>
      <c r="Y1465" s="9"/>
      <c r="Z1465" s="9"/>
      <c r="AA1465" s="9"/>
      <c r="AB1465" s="9"/>
      <c r="AC1465" s="3"/>
      <c r="AD1465" s="3"/>
      <c r="AE1465" s="3"/>
      <c r="AF1465" s="3"/>
      <c r="AG1465" s="3"/>
      <c r="AH1465" s="3"/>
      <c r="AI1465" s="3"/>
      <c r="AJ1465" s="3"/>
      <c r="AK1465" s="3"/>
      <c r="AL1465" s="43"/>
    </row>
    <row r="1466" spans="1:38" s="46" customFormat="1">
      <c r="A1466" s="26"/>
      <c r="B1466" s="1"/>
      <c r="C1466" s="18"/>
      <c r="D1466" s="18"/>
      <c r="E1466" s="2"/>
      <c r="F1466" s="54"/>
      <c r="G1466" s="58"/>
      <c r="H1466" s="58"/>
      <c r="I1466" s="58"/>
      <c r="J1466" s="58"/>
      <c r="K1466" s="9"/>
      <c r="L1466" s="5"/>
      <c r="M1466" s="3"/>
      <c r="N1466" s="9"/>
      <c r="O1466" s="9"/>
      <c r="P1466" s="9"/>
      <c r="Q1466" s="9"/>
      <c r="R1466" s="9"/>
      <c r="S1466" s="9"/>
      <c r="T1466" s="9"/>
      <c r="U1466" s="9"/>
      <c r="V1466" s="9"/>
      <c r="W1466" s="9"/>
      <c r="X1466" s="9"/>
      <c r="Y1466" s="9"/>
      <c r="Z1466" s="9"/>
      <c r="AA1466" s="9"/>
      <c r="AB1466" s="9"/>
      <c r="AC1466" s="3"/>
      <c r="AD1466" s="3"/>
      <c r="AE1466" s="3"/>
      <c r="AF1466" s="3"/>
      <c r="AG1466" s="3"/>
      <c r="AH1466" s="3"/>
      <c r="AI1466" s="3"/>
      <c r="AJ1466" s="3"/>
      <c r="AK1466" s="3"/>
      <c r="AL1466" s="43"/>
    </row>
    <row r="1467" spans="1:38" s="46" customFormat="1">
      <c r="A1467" s="26"/>
      <c r="B1467" s="1"/>
      <c r="C1467" s="18"/>
      <c r="D1467" s="18"/>
      <c r="E1467" s="2"/>
      <c r="F1467" s="54"/>
      <c r="G1467" s="58"/>
      <c r="H1467" s="58"/>
      <c r="I1467" s="58"/>
      <c r="J1467" s="58"/>
      <c r="K1467" s="9"/>
      <c r="L1467" s="5"/>
      <c r="M1467" s="3"/>
      <c r="N1467" s="9"/>
      <c r="O1467" s="9"/>
      <c r="P1467" s="9"/>
      <c r="Q1467" s="9"/>
      <c r="R1467" s="9"/>
      <c r="S1467" s="9"/>
      <c r="T1467" s="9"/>
      <c r="U1467" s="9"/>
      <c r="V1467" s="9"/>
      <c r="W1467" s="9"/>
      <c r="X1467" s="9"/>
      <c r="Y1467" s="9"/>
      <c r="Z1467" s="9"/>
      <c r="AA1467" s="9"/>
      <c r="AB1467" s="9"/>
      <c r="AC1467" s="3"/>
      <c r="AD1467" s="3"/>
      <c r="AE1467" s="3"/>
      <c r="AF1467" s="3"/>
      <c r="AG1467" s="3"/>
      <c r="AH1467" s="3"/>
      <c r="AI1467" s="3"/>
      <c r="AJ1467" s="3"/>
      <c r="AK1467" s="3"/>
      <c r="AL1467" s="43"/>
    </row>
    <row r="1468" spans="1:38" s="46" customFormat="1">
      <c r="A1468" s="26"/>
      <c r="B1468" s="1"/>
      <c r="C1468" s="18"/>
      <c r="D1468" s="18"/>
      <c r="E1468" s="2"/>
      <c r="F1468" s="54"/>
      <c r="G1468" s="58"/>
      <c r="H1468" s="58"/>
      <c r="I1468" s="58"/>
      <c r="J1468" s="58"/>
      <c r="K1468" s="9"/>
      <c r="L1468" s="5"/>
      <c r="M1468" s="3"/>
      <c r="N1468" s="9"/>
      <c r="O1468" s="9"/>
      <c r="P1468" s="9"/>
      <c r="Q1468" s="9"/>
      <c r="R1468" s="9"/>
      <c r="S1468" s="9"/>
      <c r="T1468" s="9"/>
      <c r="U1468" s="9"/>
      <c r="V1468" s="9"/>
      <c r="W1468" s="9"/>
      <c r="X1468" s="9"/>
      <c r="Y1468" s="9"/>
      <c r="Z1468" s="9"/>
      <c r="AA1468" s="9"/>
      <c r="AB1468" s="9"/>
      <c r="AC1468" s="3"/>
      <c r="AD1468" s="3"/>
      <c r="AE1468" s="3"/>
      <c r="AF1468" s="3"/>
      <c r="AG1468" s="3"/>
      <c r="AH1468" s="3"/>
      <c r="AI1468" s="3"/>
      <c r="AJ1468" s="3"/>
      <c r="AK1468" s="3"/>
      <c r="AL1468" s="43"/>
    </row>
    <row r="1469" spans="1:38" s="46" customFormat="1">
      <c r="A1469" s="26"/>
      <c r="B1469" s="1"/>
      <c r="C1469" s="18"/>
      <c r="D1469" s="18"/>
      <c r="E1469" s="2"/>
      <c r="F1469" s="54"/>
      <c r="G1469" s="58"/>
      <c r="H1469" s="58"/>
      <c r="I1469" s="58"/>
      <c r="J1469" s="58"/>
      <c r="K1469" s="9"/>
      <c r="L1469" s="5"/>
      <c r="M1469" s="3"/>
      <c r="N1469" s="9"/>
      <c r="O1469" s="9"/>
      <c r="P1469" s="9"/>
      <c r="Q1469" s="9"/>
      <c r="R1469" s="9"/>
      <c r="S1469" s="9"/>
      <c r="T1469" s="9"/>
      <c r="U1469" s="9"/>
      <c r="V1469" s="9"/>
      <c r="W1469" s="9"/>
      <c r="X1469" s="9"/>
      <c r="Y1469" s="9"/>
      <c r="Z1469" s="9"/>
      <c r="AA1469" s="9"/>
      <c r="AB1469" s="9"/>
      <c r="AC1469" s="3"/>
      <c r="AD1469" s="3"/>
      <c r="AE1469" s="3"/>
      <c r="AF1469" s="3"/>
      <c r="AG1469" s="3"/>
      <c r="AH1469" s="3"/>
      <c r="AI1469" s="3"/>
      <c r="AJ1469" s="3"/>
      <c r="AK1469" s="3"/>
      <c r="AL1469" s="43"/>
    </row>
    <row r="1470" spans="1:38" s="46" customFormat="1">
      <c r="A1470" s="26"/>
      <c r="B1470" s="1"/>
      <c r="C1470" s="18"/>
      <c r="D1470" s="18"/>
      <c r="E1470" s="2"/>
      <c r="F1470" s="54"/>
      <c r="G1470" s="58"/>
      <c r="H1470" s="58"/>
      <c r="I1470" s="58"/>
      <c r="J1470" s="58"/>
      <c r="K1470" s="9"/>
      <c r="L1470" s="5"/>
      <c r="M1470" s="3"/>
      <c r="N1470" s="9"/>
      <c r="O1470" s="9"/>
      <c r="P1470" s="9"/>
      <c r="Q1470" s="9"/>
      <c r="R1470" s="9"/>
      <c r="S1470" s="9"/>
      <c r="T1470" s="9"/>
      <c r="U1470" s="9"/>
      <c r="V1470" s="9"/>
      <c r="W1470" s="9"/>
      <c r="X1470" s="9"/>
      <c r="Y1470" s="9"/>
      <c r="Z1470" s="9"/>
      <c r="AA1470" s="9"/>
      <c r="AB1470" s="9"/>
      <c r="AC1470" s="3"/>
      <c r="AD1470" s="3"/>
      <c r="AE1470" s="3"/>
      <c r="AF1470" s="3"/>
      <c r="AG1470" s="3"/>
      <c r="AH1470" s="3"/>
      <c r="AI1470" s="3"/>
      <c r="AJ1470" s="3"/>
      <c r="AK1470" s="3"/>
      <c r="AL1470" s="43"/>
    </row>
    <row r="1471" spans="1:38" s="46" customFormat="1">
      <c r="A1471" s="26"/>
      <c r="B1471" s="1"/>
      <c r="C1471" s="18"/>
      <c r="D1471" s="18"/>
      <c r="E1471" s="2"/>
      <c r="F1471" s="54"/>
      <c r="G1471" s="58"/>
      <c r="H1471" s="58"/>
      <c r="I1471" s="58"/>
      <c r="J1471" s="58"/>
      <c r="K1471" s="9"/>
      <c r="L1471" s="5"/>
      <c r="M1471" s="3"/>
      <c r="N1471" s="9"/>
      <c r="O1471" s="9"/>
      <c r="P1471" s="9"/>
      <c r="Q1471" s="9"/>
      <c r="R1471" s="9"/>
      <c r="S1471" s="9"/>
      <c r="T1471" s="9"/>
      <c r="U1471" s="9"/>
      <c r="V1471" s="9"/>
      <c r="W1471" s="9"/>
      <c r="X1471" s="9"/>
      <c r="Y1471" s="9"/>
      <c r="Z1471" s="9"/>
      <c r="AA1471" s="9"/>
      <c r="AB1471" s="9"/>
      <c r="AC1471" s="3"/>
      <c r="AD1471" s="3"/>
      <c r="AE1471" s="3"/>
      <c r="AF1471" s="3"/>
      <c r="AG1471" s="3"/>
      <c r="AH1471" s="3"/>
      <c r="AI1471" s="3"/>
      <c r="AJ1471" s="3"/>
      <c r="AK1471" s="3"/>
      <c r="AL1471" s="43"/>
    </row>
    <row r="1472" spans="1:38" s="46" customFormat="1">
      <c r="A1472" s="26"/>
      <c r="B1472" s="1"/>
      <c r="C1472" s="18"/>
      <c r="D1472" s="18"/>
      <c r="E1472" s="2"/>
      <c r="F1472" s="54"/>
      <c r="G1472" s="58"/>
      <c r="H1472" s="58"/>
      <c r="I1472" s="58"/>
      <c r="J1472" s="58"/>
      <c r="K1472" s="9"/>
      <c r="L1472" s="5"/>
      <c r="M1472" s="3"/>
      <c r="N1472" s="9"/>
      <c r="O1472" s="9"/>
      <c r="P1472" s="9"/>
      <c r="Q1472" s="9"/>
      <c r="R1472" s="9"/>
      <c r="S1472" s="9"/>
      <c r="T1472" s="9"/>
      <c r="U1472" s="9"/>
      <c r="V1472" s="9"/>
      <c r="W1472" s="9"/>
      <c r="X1472" s="9"/>
      <c r="Y1472" s="9"/>
      <c r="Z1472" s="9"/>
      <c r="AA1472" s="9"/>
      <c r="AB1472" s="9"/>
      <c r="AC1472" s="3"/>
      <c r="AD1472" s="3"/>
      <c r="AE1472" s="3"/>
      <c r="AF1472" s="3"/>
      <c r="AG1472" s="3"/>
      <c r="AH1472" s="3"/>
      <c r="AI1472" s="3"/>
      <c r="AJ1472" s="3"/>
      <c r="AK1472" s="3"/>
      <c r="AL1472" s="43"/>
    </row>
    <row r="1473" spans="1:38" s="46" customFormat="1">
      <c r="A1473" s="26"/>
      <c r="B1473" s="1"/>
      <c r="C1473" s="18"/>
      <c r="D1473" s="18"/>
      <c r="E1473" s="2"/>
      <c r="F1473" s="54"/>
      <c r="G1473" s="58"/>
      <c r="H1473" s="58"/>
      <c r="I1473" s="58"/>
      <c r="J1473" s="58"/>
      <c r="K1473" s="9"/>
      <c r="L1473" s="5"/>
      <c r="M1473" s="3"/>
      <c r="N1473" s="9"/>
      <c r="O1473" s="9"/>
      <c r="P1473" s="9"/>
      <c r="Q1473" s="9"/>
      <c r="R1473" s="9"/>
      <c r="S1473" s="9"/>
      <c r="T1473" s="9"/>
      <c r="U1473" s="9"/>
      <c r="V1473" s="9"/>
      <c r="W1473" s="9"/>
      <c r="X1473" s="9"/>
      <c r="Y1473" s="9"/>
      <c r="Z1473" s="9"/>
      <c r="AA1473" s="9"/>
      <c r="AB1473" s="9"/>
      <c r="AC1473" s="3"/>
      <c r="AD1473" s="3"/>
      <c r="AE1473" s="3"/>
      <c r="AF1473" s="3"/>
      <c r="AG1473" s="3"/>
      <c r="AH1473" s="3"/>
      <c r="AI1473" s="3"/>
      <c r="AJ1473" s="3"/>
      <c r="AK1473" s="3"/>
      <c r="AL1473" s="43"/>
    </row>
    <row r="1474" spans="1:38" s="46" customFormat="1">
      <c r="A1474" s="26"/>
      <c r="B1474" s="1"/>
      <c r="C1474" s="18"/>
      <c r="D1474" s="18"/>
      <c r="E1474" s="2"/>
      <c r="F1474" s="54"/>
      <c r="G1474" s="58"/>
      <c r="H1474" s="58"/>
      <c r="I1474" s="58"/>
      <c r="J1474" s="58"/>
      <c r="K1474" s="9"/>
      <c r="L1474" s="5"/>
      <c r="M1474" s="3"/>
      <c r="N1474" s="9"/>
      <c r="O1474" s="9"/>
      <c r="P1474" s="9"/>
      <c r="Q1474" s="9"/>
      <c r="R1474" s="9"/>
      <c r="S1474" s="9"/>
      <c r="T1474" s="9"/>
      <c r="U1474" s="9"/>
      <c r="V1474" s="9"/>
      <c r="W1474" s="9"/>
      <c r="X1474" s="9"/>
      <c r="Y1474" s="9"/>
      <c r="Z1474" s="9"/>
      <c r="AA1474" s="9"/>
      <c r="AB1474" s="9"/>
      <c r="AC1474" s="3"/>
      <c r="AD1474" s="3"/>
      <c r="AE1474" s="3"/>
      <c r="AF1474" s="3"/>
      <c r="AG1474" s="3"/>
      <c r="AH1474" s="3"/>
      <c r="AI1474" s="3"/>
      <c r="AJ1474" s="3"/>
      <c r="AK1474" s="3"/>
      <c r="AL1474" s="43"/>
    </row>
    <row r="1475" spans="1:38" s="46" customFormat="1">
      <c r="A1475" s="26"/>
      <c r="B1475" s="1"/>
      <c r="C1475" s="18"/>
      <c r="D1475" s="18"/>
      <c r="E1475" s="2"/>
      <c r="F1475" s="54"/>
      <c r="G1475" s="58"/>
      <c r="H1475" s="58"/>
      <c r="I1475" s="58"/>
      <c r="J1475" s="58"/>
      <c r="K1475" s="9"/>
      <c r="L1475" s="5"/>
      <c r="M1475" s="3"/>
      <c r="N1475" s="9"/>
      <c r="O1475" s="9"/>
      <c r="P1475" s="9"/>
      <c r="Q1475" s="9"/>
      <c r="R1475" s="9"/>
      <c r="S1475" s="9"/>
      <c r="T1475" s="9"/>
      <c r="U1475" s="9"/>
      <c r="V1475" s="9"/>
      <c r="W1475" s="9"/>
      <c r="X1475" s="9"/>
      <c r="Y1475" s="9"/>
      <c r="Z1475" s="9"/>
      <c r="AA1475" s="9"/>
      <c r="AB1475" s="9"/>
      <c r="AC1475" s="3"/>
      <c r="AD1475" s="3"/>
      <c r="AE1475" s="3"/>
      <c r="AF1475" s="3"/>
      <c r="AG1475" s="3"/>
      <c r="AH1475" s="3"/>
      <c r="AI1475" s="3"/>
      <c r="AJ1475" s="3"/>
      <c r="AK1475" s="3"/>
      <c r="AL1475" s="43"/>
    </row>
    <row r="1476" spans="1:38" s="46" customFormat="1">
      <c r="A1476" s="26"/>
      <c r="B1476" s="1"/>
      <c r="C1476" s="18"/>
      <c r="D1476" s="18"/>
      <c r="E1476" s="2"/>
      <c r="F1476" s="54"/>
      <c r="G1476" s="58"/>
      <c r="H1476" s="58"/>
      <c r="I1476" s="58"/>
      <c r="J1476" s="58"/>
      <c r="K1476" s="9"/>
      <c r="L1476" s="5"/>
      <c r="M1476" s="3"/>
      <c r="N1476" s="9"/>
      <c r="O1476" s="9"/>
      <c r="P1476" s="9"/>
      <c r="Q1476" s="9"/>
      <c r="R1476" s="9"/>
      <c r="S1476" s="9"/>
      <c r="T1476" s="9"/>
      <c r="U1476" s="9"/>
      <c r="V1476" s="9"/>
      <c r="W1476" s="9"/>
      <c r="X1476" s="9"/>
      <c r="Y1476" s="9"/>
      <c r="Z1476" s="9"/>
      <c r="AA1476" s="9"/>
      <c r="AB1476" s="9"/>
      <c r="AC1476" s="3"/>
      <c r="AD1476" s="3"/>
      <c r="AE1476" s="3"/>
      <c r="AF1476" s="3"/>
      <c r="AG1476" s="3"/>
      <c r="AH1476" s="3"/>
      <c r="AI1476" s="3"/>
      <c r="AJ1476" s="3"/>
      <c r="AK1476" s="3"/>
      <c r="AL1476" s="43"/>
    </row>
    <row r="1477" spans="1:38" s="46" customFormat="1">
      <c r="A1477" s="26"/>
      <c r="B1477" s="1"/>
      <c r="C1477" s="18"/>
      <c r="D1477" s="18"/>
      <c r="E1477" s="2"/>
      <c r="F1477" s="54"/>
      <c r="G1477" s="58"/>
      <c r="H1477" s="58"/>
      <c r="I1477" s="58"/>
      <c r="J1477" s="58"/>
      <c r="K1477" s="9"/>
      <c r="L1477" s="5"/>
      <c r="M1477" s="3"/>
      <c r="N1477" s="9"/>
      <c r="O1477" s="9"/>
      <c r="P1477" s="9"/>
      <c r="Q1477" s="9"/>
      <c r="R1477" s="9"/>
      <c r="S1477" s="9"/>
      <c r="T1477" s="9"/>
      <c r="U1477" s="9"/>
      <c r="V1477" s="9"/>
      <c r="W1477" s="9"/>
      <c r="X1477" s="9"/>
      <c r="Y1477" s="9"/>
      <c r="Z1477" s="9"/>
      <c r="AA1477" s="9"/>
      <c r="AB1477" s="9"/>
      <c r="AC1477" s="3"/>
      <c r="AD1477" s="3"/>
      <c r="AE1477" s="3"/>
      <c r="AF1477" s="3"/>
      <c r="AG1477" s="3"/>
      <c r="AH1477" s="3"/>
      <c r="AI1477" s="3"/>
      <c r="AJ1477" s="3"/>
      <c r="AK1477" s="3"/>
      <c r="AL1477" s="43"/>
    </row>
    <row r="1478" spans="1:38" s="46" customFormat="1">
      <c r="A1478" s="26"/>
      <c r="B1478" s="1"/>
      <c r="C1478" s="18"/>
      <c r="D1478" s="18"/>
      <c r="E1478" s="2"/>
      <c r="F1478" s="54"/>
      <c r="G1478" s="58"/>
      <c r="H1478" s="58"/>
      <c r="I1478" s="58"/>
      <c r="J1478" s="58"/>
      <c r="K1478" s="9"/>
      <c r="L1478" s="5"/>
      <c r="M1478" s="3"/>
      <c r="N1478" s="9"/>
      <c r="O1478" s="9"/>
      <c r="P1478" s="9"/>
      <c r="Q1478" s="9"/>
      <c r="R1478" s="9"/>
      <c r="S1478" s="9"/>
      <c r="T1478" s="9"/>
      <c r="U1478" s="9"/>
      <c r="V1478" s="9"/>
      <c r="W1478" s="9"/>
      <c r="X1478" s="9"/>
      <c r="Y1478" s="9"/>
      <c r="Z1478" s="9"/>
      <c r="AA1478" s="9"/>
      <c r="AB1478" s="9"/>
      <c r="AC1478" s="3"/>
      <c r="AD1478" s="3"/>
      <c r="AE1478" s="3"/>
      <c r="AF1478" s="3"/>
      <c r="AG1478" s="3"/>
      <c r="AH1478" s="3"/>
      <c r="AI1478" s="3"/>
      <c r="AJ1478" s="3"/>
      <c r="AK1478" s="3"/>
      <c r="AL1478" s="43"/>
    </row>
    <row r="1479" spans="1:38" s="46" customFormat="1">
      <c r="A1479" s="26"/>
      <c r="B1479" s="1"/>
      <c r="C1479" s="18"/>
      <c r="D1479" s="18"/>
      <c r="E1479" s="2"/>
      <c r="F1479" s="54"/>
      <c r="G1479" s="58"/>
      <c r="H1479" s="58"/>
      <c r="I1479" s="58"/>
      <c r="J1479" s="58"/>
      <c r="K1479" s="9"/>
      <c r="L1479" s="5"/>
      <c r="M1479" s="3"/>
      <c r="N1479" s="9"/>
      <c r="O1479" s="9"/>
      <c r="P1479" s="9"/>
      <c r="Q1479" s="9"/>
      <c r="R1479" s="9"/>
      <c r="S1479" s="9"/>
      <c r="T1479" s="9"/>
      <c r="U1479" s="9"/>
      <c r="V1479" s="9"/>
      <c r="W1479" s="9"/>
      <c r="X1479" s="9"/>
      <c r="Y1479" s="9"/>
      <c r="Z1479" s="9"/>
      <c r="AA1479" s="9"/>
      <c r="AB1479" s="9"/>
      <c r="AC1479" s="3"/>
      <c r="AD1479" s="3"/>
      <c r="AE1479" s="3"/>
      <c r="AF1479" s="3"/>
      <c r="AG1479" s="3"/>
      <c r="AH1479" s="3"/>
      <c r="AI1479" s="3"/>
      <c r="AJ1479" s="3"/>
      <c r="AK1479" s="3"/>
      <c r="AL1479" s="43"/>
    </row>
    <row r="1480" spans="1:38" s="46" customFormat="1">
      <c r="A1480" s="26"/>
      <c r="B1480" s="1"/>
      <c r="C1480" s="18"/>
      <c r="D1480" s="18"/>
      <c r="E1480" s="2"/>
      <c r="F1480" s="54"/>
      <c r="G1480" s="58"/>
      <c r="H1480" s="58"/>
      <c r="I1480" s="58"/>
      <c r="J1480" s="58"/>
      <c r="K1480" s="9"/>
      <c r="L1480" s="5"/>
      <c r="M1480" s="3"/>
      <c r="N1480" s="9"/>
      <c r="O1480" s="9"/>
      <c r="P1480" s="9"/>
      <c r="Q1480" s="9"/>
      <c r="R1480" s="9"/>
      <c r="S1480" s="9"/>
      <c r="T1480" s="9"/>
      <c r="U1480" s="9"/>
      <c r="V1480" s="9"/>
      <c r="W1480" s="9"/>
      <c r="X1480" s="9"/>
      <c r="Y1480" s="9"/>
      <c r="Z1480" s="9"/>
      <c r="AA1480" s="9"/>
      <c r="AB1480" s="9"/>
      <c r="AC1480" s="3"/>
      <c r="AD1480" s="3"/>
      <c r="AE1480" s="3"/>
      <c r="AF1480" s="3"/>
      <c r="AG1480" s="3"/>
      <c r="AH1480" s="3"/>
      <c r="AI1480" s="3"/>
      <c r="AJ1480" s="3"/>
      <c r="AK1480" s="3"/>
      <c r="AL1480" s="43"/>
    </row>
    <row r="1481" spans="1:38" s="46" customFormat="1">
      <c r="A1481" s="26"/>
      <c r="B1481" s="1"/>
      <c r="C1481" s="18"/>
      <c r="D1481" s="18"/>
      <c r="E1481" s="2"/>
      <c r="F1481" s="54"/>
      <c r="G1481" s="58"/>
      <c r="H1481" s="58"/>
      <c r="I1481" s="58"/>
      <c r="J1481" s="58"/>
      <c r="K1481" s="9"/>
      <c r="L1481" s="5"/>
      <c r="M1481" s="3"/>
      <c r="N1481" s="9"/>
      <c r="O1481" s="9"/>
      <c r="P1481" s="9"/>
      <c r="Q1481" s="9"/>
      <c r="R1481" s="9"/>
      <c r="S1481" s="9"/>
      <c r="T1481" s="9"/>
      <c r="U1481" s="9"/>
      <c r="V1481" s="9"/>
      <c r="W1481" s="9"/>
      <c r="X1481" s="9"/>
      <c r="Y1481" s="9"/>
      <c r="Z1481" s="9"/>
      <c r="AA1481" s="9"/>
      <c r="AB1481" s="9"/>
      <c r="AC1481" s="3"/>
      <c r="AD1481" s="3"/>
      <c r="AE1481" s="3"/>
      <c r="AF1481" s="3"/>
      <c r="AG1481" s="3"/>
      <c r="AH1481" s="3"/>
      <c r="AI1481" s="3"/>
      <c r="AJ1481" s="3"/>
      <c r="AK1481" s="3"/>
      <c r="AL1481" s="43"/>
    </row>
    <row r="1482" spans="1:38" s="46" customFormat="1">
      <c r="A1482" s="26"/>
      <c r="B1482" s="1"/>
      <c r="C1482" s="18"/>
      <c r="D1482" s="18"/>
      <c r="E1482" s="2"/>
      <c r="F1482" s="54"/>
      <c r="G1482" s="58"/>
      <c r="H1482" s="58"/>
      <c r="I1482" s="58"/>
      <c r="J1482" s="58"/>
      <c r="K1482" s="9"/>
      <c r="L1482" s="5"/>
      <c r="M1482" s="3"/>
      <c r="N1482" s="9"/>
      <c r="O1482" s="9"/>
      <c r="P1482" s="9"/>
      <c r="Q1482" s="9"/>
      <c r="R1482" s="9"/>
      <c r="S1482" s="9"/>
      <c r="T1482" s="9"/>
      <c r="U1482" s="9"/>
      <c r="V1482" s="9"/>
      <c r="W1482" s="9"/>
      <c r="X1482" s="9"/>
      <c r="Y1482" s="9"/>
      <c r="Z1482" s="9"/>
      <c r="AA1482" s="9"/>
      <c r="AB1482" s="9"/>
      <c r="AC1482" s="3"/>
      <c r="AD1482" s="3"/>
      <c r="AE1482" s="3"/>
      <c r="AF1482" s="3"/>
      <c r="AG1482" s="3"/>
      <c r="AH1482" s="3"/>
      <c r="AI1482" s="3"/>
      <c r="AJ1482" s="3"/>
      <c r="AK1482" s="3"/>
      <c r="AL1482" s="43"/>
    </row>
    <row r="1483" spans="1:38" s="46" customFormat="1">
      <c r="A1483" s="26"/>
      <c r="B1483" s="1"/>
      <c r="C1483" s="18"/>
      <c r="D1483" s="18"/>
      <c r="E1483" s="2"/>
      <c r="F1483" s="54"/>
      <c r="G1483" s="58"/>
      <c r="H1483" s="58"/>
      <c r="I1483" s="58"/>
      <c r="J1483" s="58"/>
      <c r="K1483" s="9"/>
      <c r="L1483" s="5"/>
      <c r="M1483" s="3"/>
      <c r="N1483" s="9"/>
      <c r="O1483" s="9"/>
      <c r="P1483" s="9"/>
      <c r="Q1483" s="9"/>
      <c r="R1483" s="9"/>
      <c r="S1483" s="9"/>
      <c r="T1483" s="9"/>
      <c r="U1483" s="9"/>
      <c r="V1483" s="9"/>
      <c r="W1483" s="9"/>
      <c r="X1483" s="9"/>
      <c r="Y1483" s="9"/>
      <c r="Z1483" s="9"/>
      <c r="AA1483" s="9"/>
      <c r="AB1483" s="9"/>
      <c r="AC1483" s="3"/>
      <c r="AD1483" s="3"/>
      <c r="AE1483" s="3"/>
      <c r="AF1483" s="3"/>
      <c r="AG1483" s="3"/>
      <c r="AH1483" s="3"/>
      <c r="AI1483" s="3"/>
      <c r="AJ1483" s="3"/>
      <c r="AK1483" s="3"/>
      <c r="AL1483" s="43"/>
    </row>
    <row r="1484" spans="1:38" s="46" customFormat="1">
      <c r="A1484" s="26"/>
      <c r="B1484" s="1"/>
      <c r="C1484" s="18"/>
      <c r="D1484" s="18"/>
      <c r="E1484" s="2"/>
      <c r="F1484" s="54"/>
      <c r="G1484" s="58"/>
      <c r="H1484" s="58"/>
      <c r="I1484" s="58"/>
      <c r="J1484" s="58"/>
      <c r="K1484" s="9"/>
      <c r="L1484" s="5"/>
      <c r="M1484" s="3"/>
      <c r="N1484" s="9"/>
      <c r="O1484" s="9"/>
      <c r="P1484" s="9"/>
      <c r="Q1484" s="9"/>
      <c r="R1484" s="9"/>
      <c r="S1484" s="9"/>
      <c r="T1484" s="9"/>
      <c r="U1484" s="9"/>
      <c r="V1484" s="9"/>
      <c r="W1484" s="9"/>
      <c r="X1484" s="9"/>
      <c r="Y1484" s="9"/>
      <c r="Z1484" s="9"/>
      <c r="AA1484" s="9"/>
      <c r="AB1484" s="9"/>
      <c r="AC1484" s="3"/>
      <c r="AD1484" s="3"/>
      <c r="AE1484" s="3"/>
      <c r="AF1484" s="3"/>
      <c r="AG1484" s="3"/>
      <c r="AH1484" s="3"/>
      <c r="AI1484" s="3"/>
      <c r="AJ1484" s="3"/>
      <c r="AK1484" s="3"/>
      <c r="AL1484" s="43"/>
    </row>
    <row r="1485" spans="1:38" s="46" customFormat="1">
      <c r="A1485" s="26"/>
      <c r="B1485" s="1"/>
      <c r="C1485" s="18"/>
      <c r="D1485" s="18"/>
      <c r="E1485" s="2"/>
      <c r="F1485" s="54"/>
      <c r="G1485" s="58"/>
      <c r="H1485" s="58"/>
      <c r="I1485" s="58"/>
      <c r="J1485" s="58"/>
      <c r="K1485" s="9"/>
      <c r="L1485" s="5"/>
      <c r="M1485" s="3"/>
      <c r="N1485" s="9"/>
      <c r="O1485" s="9"/>
      <c r="P1485" s="9"/>
      <c r="Q1485" s="9"/>
      <c r="R1485" s="9"/>
      <c r="S1485" s="9"/>
      <c r="T1485" s="9"/>
      <c r="U1485" s="9"/>
      <c r="V1485" s="9"/>
      <c r="W1485" s="9"/>
      <c r="X1485" s="9"/>
      <c r="Y1485" s="9"/>
      <c r="Z1485" s="9"/>
      <c r="AA1485" s="9"/>
      <c r="AB1485" s="9"/>
      <c r="AC1485" s="3"/>
      <c r="AD1485" s="3"/>
      <c r="AE1485" s="3"/>
      <c r="AF1485" s="3"/>
      <c r="AG1485" s="3"/>
      <c r="AH1485" s="3"/>
      <c r="AI1485" s="3"/>
      <c r="AJ1485" s="3"/>
      <c r="AK1485" s="3"/>
      <c r="AL1485" s="43"/>
    </row>
    <row r="1486" spans="1:38" s="46" customFormat="1">
      <c r="A1486" s="26"/>
      <c r="B1486" s="1"/>
      <c r="C1486" s="18"/>
      <c r="D1486" s="18"/>
      <c r="E1486" s="2"/>
      <c r="F1486" s="54"/>
      <c r="G1486" s="58"/>
      <c r="H1486" s="58"/>
      <c r="I1486" s="58"/>
      <c r="J1486" s="58"/>
      <c r="K1486" s="9"/>
      <c r="L1486" s="5"/>
      <c r="M1486" s="3"/>
      <c r="N1486" s="9"/>
      <c r="O1486" s="9"/>
      <c r="P1486" s="9"/>
      <c r="Q1486" s="9"/>
      <c r="R1486" s="9"/>
      <c r="S1486" s="9"/>
      <c r="T1486" s="9"/>
      <c r="U1486" s="9"/>
      <c r="V1486" s="9"/>
      <c r="W1486" s="9"/>
      <c r="X1486" s="9"/>
      <c r="Y1486" s="9"/>
      <c r="Z1486" s="9"/>
      <c r="AA1486" s="9"/>
      <c r="AB1486" s="9"/>
      <c r="AC1486" s="3"/>
      <c r="AD1486" s="3"/>
      <c r="AE1486" s="3"/>
      <c r="AF1486" s="3"/>
      <c r="AG1486" s="3"/>
      <c r="AH1486" s="3"/>
      <c r="AI1486" s="3"/>
      <c r="AJ1486" s="3"/>
      <c r="AK1486" s="3"/>
      <c r="AL1486" s="43"/>
    </row>
    <row r="1487" spans="1:38" s="46" customFormat="1">
      <c r="A1487" s="26"/>
      <c r="B1487" s="1"/>
      <c r="C1487" s="18"/>
      <c r="D1487" s="18"/>
      <c r="E1487" s="2"/>
      <c r="F1487" s="54"/>
      <c r="G1487" s="58"/>
      <c r="H1487" s="58"/>
      <c r="I1487" s="58"/>
      <c r="J1487" s="58"/>
      <c r="K1487" s="9"/>
      <c r="L1487" s="5"/>
      <c r="M1487" s="3"/>
      <c r="N1487" s="9"/>
      <c r="O1487" s="9"/>
      <c r="P1487" s="9"/>
      <c r="Q1487" s="9"/>
      <c r="R1487" s="9"/>
      <c r="S1487" s="9"/>
      <c r="T1487" s="9"/>
      <c r="U1487" s="9"/>
      <c r="V1487" s="9"/>
      <c r="W1487" s="9"/>
      <c r="X1487" s="9"/>
      <c r="Y1487" s="9"/>
      <c r="Z1487" s="9"/>
      <c r="AA1487" s="9"/>
      <c r="AB1487" s="9"/>
      <c r="AC1487" s="3"/>
      <c r="AD1487" s="3"/>
      <c r="AE1487" s="3"/>
      <c r="AF1487" s="3"/>
      <c r="AG1487" s="3"/>
      <c r="AH1487" s="3"/>
      <c r="AI1487" s="3"/>
      <c r="AJ1487" s="3"/>
      <c r="AK1487" s="3"/>
      <c r="AL1487" s="43"/>
    </row>
    <row r="1488" spans="1:38" s="46" customFormat="1">
      <c r="A1488" s="26"/>
      <c r="B1488" s="1"/>
      <c r="C1488" s="18"/>
      <c r="D1488" s="18"/>
      <c r="E1488" s="2"/>
      <c r="F1488" s="54"/>
      <c r="G1488" s="58"/>
      <c r="H1488" s="58"/>
      <c r="I1488" s="58"/>
      <c r="J1488" s="58"/>
      <c r="K1488" s="9"/>
      <c r="L1488" s="5"/>
      <c r="M1488" s="3"/>
      <c r="N1488" s="9"/>
      <c r="O1488" s="9"/>
      <c r="P1488" s="9"/>
      <c r="Q1488" s="9"/>
      <c r="R1488" s="9"/>
      <c r="S1488" s="9"/>
      <c r="T1488" s="9"/>
      <c r="U1488" s="9"/>
      <c r="V1488" s="9"/>
      <c r="W1488" s="9"/>
      <c r="X1488" s="9"/>
      <c r="Y1488" s="9"/>
      <c r="Z1488" s="9"/>
      <c r="AA1488" s="9"/>
      <c r="AB1488" s="9"/>
      <c r="AC1488" s="3"/>
      <c r="AD1488" s="3"/>
      <c r="AE1488" s="3"/>
      <c r="AF1488" s="3"/>
      <c r="AG1488" s="3"/>
      <c r="AH1488" s="3"/>
      <c r="AI1488" s="3"/>
      <c r="AJ1488" s="3"/>
      <c r="AK1488" s="3"/>
      <c r="AL1488" s="43"/>
    </row>
    <row r="1489" spans="1:38" s="46" customFormat="1">
      <c r="A1489" s="26"/>
      <c r="B1489" s="1"/>
      <c r="C1489" s="18"/>
      <c r="D1489" s="18"/>
      <c r="E1489" s="2"/>
      <c r="F1489" s="54"/>
      <c r="G1489" s="58"/>
      <c r="H1489" s="58"/>
      <c r="I1489" s="58"/>
      <c r="J1489" s="58"/>
      <c r="K1489" s="9"/>
      <c r="L1489" s="5"/>
      <c r="M1489" s="3"/>
      <c r="N1489" s="9"/>
      <c r="O1489" s="9"/>
      <c r="P1489" s="9"/>
      <c r="Q1489" s="9"/>
      <c r="R1489" s="9"/>
      <c r="S1489" s="9"/>
      <c r="T1489" s="9"/>
      <c r="U1489" s="9"/>
      <c r="V1489" s="9"/>
      <c r="W1489" s="9"/>
      <c r="X1489" s="9"/>
      <c r="Y1489" s="9"/>
      <c r="Z1489" s="9"/>
      <c r="AA1489" s="9"/>
      <c r="AB1489" s="9"/>
      <c r="AC1489" s="3"/>
      <c r="AD1489" s="3"/>
      <c r="AE1489" s="3"/>
      <c r="AF1489" s="3"/>
      <c r="AG1489" s="3"/>
      <c r="AH1489" s="3"/>
      <c r="AI1489" s="3"/>
      <c r="AJ1489" s="3"/>
      <c r="AK1489" s="3"/>
      <c r="AL1489" s="43"/>
    </row>
    <row r="1490" spans="1:38" s="46" customFormat="1">
      <c r="A1490" s="26"/>
      <c r="B1490" s="1"/>
      <c r="C1490" s="18"/>
      <c r="D1490" s="18"/>
      <c r="E1490" s="2"/>
      <c r="F1490" s="54"/>
      <c r="G1490" s="58"/>
      <c r="H1490" s="58"/>
      <c r="I1490" s="58"/>
      <c r="J1490" s="58"/>
      <c r="K1490" s="9"/>
      <c r="L1490" s="5"/>
      <c r="M1490" s="3"/>
      <c r="N1490" s="9"/>
      <c r="O1490" s="9"/>
      <c r="P1490" s="9"/>
      <c r="Q1490" s="9"/>
      <c r="R1490" s="9"/>
      <c r="S1490" s="9"/>
      <c r="T1490" s="9"/>
      <c r="U1490" s="9"/>
      <c r="V1490" s="9"/>
      <c r="W1490" s="9"/>
      <c r="X1490" s="9"/>
      <c r="Y1490" s="9"/>
      <c r="Z1490" s="9"/>
      <c r="AA1490" s="9"/>
      <c r="AB1490" s="9"/>
      <c r="AC1490" s="3"/>
      <c r="AD1490" s="3"/>
      <c r="AE1490" s="3"/>
      <c r="AF1490" s="3"/>
      <c r="AG1490" s="3"/>
      <c r="AH1490" s="3"/>
      <c r="AI1490" s="3"/>
      <c r="AJ1490" s="3"/>
      <c r="AK1490" s="3"/>
      <c r="AL1490" s="43"/>
    </row>
    <row r="1491" spans="1:38" s="46" customFormat="1">
      <c r="A1491" s="26"/>
      <c r="B1491" s="1"/>
      <c r="C1491" s="18"/>
      <c r="D1491" s="18"/>
      <c r="E1491" s="2"/>
      <c r="F1491" s="54"/>
      <c r="G1491" s="58"/>
      <c r="H1491" s="58"/>
      <c r="I1491" s="58"/>
      <c r="J1491" s="58"/>
      <c r="K1491" s="9"/>
      <c r="L1491" s="5"/>
      <c r="M1491" s="3"/>
      <c r="N1491" s="9"/>
      <c r="O1491" s="9"/>
      <c r="P1491" s="9"/>
      <c r="Q1491" s="9"/>
      <c r="R1491" s="9"/>
      <c r="S1491" s="9"/>
      <c r="T1491" s="9"/>
      <c r="U1491" s="9"/>
      <c r="V1491" s="9"/>
      <c r="W1491" s="9"/>
      <c r="X1491" s="9"/>
      <c r="Y1491" s="9"/>
      <c r="Z1491" s="9"/>
      <c r="AA1491" s="9"/>
      <c r="AB1491" s="9"/>
      <c r="AC1491" s="3"/>
      <c r="AD1491" s="3"/>
      <c r="AE1491" s="3"/>
      <c r="AF1491" s="3"/>
      <c r="AG1491" s="3"/>
      <c r="AH1491" s="3"/>
      <c r="AI1491" s="3"/>
      <c r="AJ1491" s="3"/>
      <c r="AK1491" s="3"/>
      <c r="AL1491" s="43"/>
    </row>
    <row r="1492" spans="1:38" s="46" customFormat="1">
      <c r="A1492" s="26"/>
      <c r="B1492" s="1"/>
      <c r="C1492" s="18"/>
      <c r="D1492" s="18"/>
      <c r="E1492" s="2"/>
      <c r="F1492" s="54"/>
      <c r="G1492" s="58"/>
      <c r="H1492" s="58"/>
      <c r="I1492" s="58"/>
      <c r="J1492" s="58"/>
      <c r="K1492" s="9"/>
      <c r="L1492" s="5"/>
      <c r="M1492" s="3"/>
      <c r="N1492" s="9"/>
      <c r="O1492" s="9"/>
      <c r="P1492" s="9"/>
      <c r="Q1492" s="9"/>
      <c r="R1492" s="9"/>
      <c r="S1492" s="9"/>
      <c r="T1492" s="9"/>
      <c r="U1492" s="9"/>
      <c r="V1492" s="9"/>
      <c r="W1492" s="9"/>
      <c r="X1492" s="9"/>
      <c r="Y1492" s="9"/>
      <c r="Z1492" s="9"/>
      <c r="AA1492" s="9"/>
      <c r="AB1492" s="9"/>
      <c r="AC1492" s="3"/>
      <c r="AD1492" s="3"/>
      <c r="AE1492" s="3"/>
      <c r="AF1492" s="3"/>
      <c r="AG1492" s="3"/>
      <c r="AH1492" s="3"/>
      <c r="AI1492" s="3"/>
      <c r="AJ1492" s="3"/>
      <c r="AK1492" s="3"/>
      <c r="AL1492" s="43"/>
    </row>
    <row r="1493" spans="1:38" s="46" customFormat="1">
      <c r="A1493" s="26"/>
      <c r="B1493" s="1"/>
      <c r="C1493" s="18"/>
      <c r="D1493" s="18"/>
      <c r="E1493" s="2"/>
      <c r="F1493" s="54"/>
      <c r="G1493" s="58"/>
      <c r="H1493" s="58"/>
      <c r="I1493" s="58"/>
      <c r="J1493" s="58"/>
      <c r="K1493" s="9"/>
      <c r="L1493" s="5"/>
      <c r="M1493" s="3"/>
      <c r="N1493" s="9"/>
      <c r="O1493" s="9"/>
      <c r="P1493" s="9"/>
      <c r="Q1493" s="9"/>
      <c r="R1493" s="9"/>
      <c r="S1493" s="9"/>
      <c r="T1493" s="9"/>
      <c r="U1493" s="9"/>
      <c r="V1493" s="9"/>
      <c r="W1493" s="9"/>
      <c r="X1493" s="9"/>
      <c r="Y1493" s="9"/>
      <c r="Z1493" s="9"/>
      <c r="AA1493" s="9"/>
      <c r="AB1493" s="9"/>
      <c r="AC1493" s="3"/>
      <c r="AD1493" s="3"/>
      <c r="AE1493" s="3"/>
      <c r="AF1493" s="3"/>
      <c r="AG1493" s="3"/>
      <c r="AH1493" s="3"/>
      <c r="AI1493" s="3"/>
      <c r="AJ1493" s="3"/>
      <c r="AK1493" s="3"/>
      <c r="AL1493" s="43"/>
    </row>
    <row r="1494" spans="1:38" s="46" customFormat="1">
      <c r="A1494" s="26"/>
      <c r="B1494" s="1"/>
      <c r="C1494" s="18"/>
      <c r="D1494" s="18"/>
      <c r="E1494" s="2"/>
      <c r="F1494" s="54"/>
      <c r="G1494" s="58"/>
      <c r="H1494" s="58"/>
      <c r="I1494" s="58"/>
      <c r="J1494" s="58"/>
      <c r="K1494" s="9"/>
      <c r="L1494" s="5"/>
      <c r="M1494" s="3"/>
      <c r="N1494" s="9"/>
      <c r="O1494" s="9"/>
      <c r="P1494" s="9"/>
      <c r="Q1494" s="9"/>
      <c r="R1494" s="9"/>
      <c r="S1494" s="9"/>
      <c r="T1494" s="9"/>
      <c r="U1494" s="9"/>
      <c r="V1494" s="9"/>
      <c r="W1494" s="9"/>
      <c r="X1494" s="9"/>
      <c r="Y1494" s="9"/>
      <c r="Z1494" s="9"/>
      <c r="AA1494" s="9"/>
      <c r="AB1494" s="9"/>
      <c r="AC1494" s="3"/>
      <c r="AD1494" s="3"/>
      <c r="AE1494" s="3"/>
      <c r="AF1494" s="3"/>
      <c r="AG1494" s="3"/>
      <c r="AH1494" s="3"/>
      <c r="AI1494" s="3"/>
      <c r="AJ1494" s="3"/>
      <c r="AK1494" s="3"/>
      <c r="AL1494" s="43"/>
    </row>
    <row r="1495" spans="1:38" s="46" customFormat="1">
      <c r="A1495" s="26"/>
      <c r="B1495" s="1"/>
      <c r="C1495" s="18"/>
      <c r="D1495" s="18"/>
      <c r="E1495" s="2"/>
      <c r="F1495" s="54"/>
      <c r="G1495" s="58"/>
      <c r="H1495" s="58"/>
      <c r="I1495" s="58"/>
      <c r="J1495" s="58"/>
      <c r="K1495" s="9"/>
      <c r="L1495" s="5"/>
      <c r="M1495" s="3"/>
      <c r="N1495" s="9"/>
      <c r="O1495" s="9"/>
      <c r="P1495" s="9"/>
      <c r="Q1495" s="9"/>
      <c r="R1495" s="9"/>
      <c r="S1495" s="9"/>
      <c r="T1495" s="9"/>
      <c r="U1495" s="9"/>
      <c r="V1495" s="9"/>
      <c r="W1495" s="9"/>
      <c r="X1495" s="9"/>
      <c r="Y1495" s="9"/>
      <c r="Z1495" s="9"/>
      <c r="AA1495" s="9"/>
      <c r="AB1495" s="9"/>
      <c r="AC1495" s="3"/>
      <c r="AD1495" s="3"/>
      <c r="AE1495" s="3"/>
      <c r="AF1495" s="3"/>
      <c r="AG1495" s="3"/>
      <c r="AH1495" s="3"/>
      <c r="AI1495" s="3"/>
      <c r="AJ1495" s="3"/>
      <c r="AK1495" s="3"/>
      <c r="AL1495" s="43"/>
    </row>
    <row r="1496" spans="1:38" s="46" customFormat="1">
      <c r="A1496" s="26"/>
      <c r="B1496" s="1"/>
      <c r="C1496" s="18"/>
      <c r="D1496" s="18"/>
      <c r="E1496" s="2"/>
      <c r="F1496" s="54"/>
      <c r="G1496" s="58"/>
      <c r="H1496" s="58"/>
      <c r="I1496" s="58"/>
      <c r="J1496" s="58"/>
      <c r="K1496" s="9"/>
      <c r="L1496" s="5"/>
      <c r="M1496" s="3"/>
      <c r="N1496" s="9"/>
      <c r="O1496" s="9"/>
      <c r="P1496" s="9"/>
      <c r="Q1496" s="9"/>
      <c r="R1496" s="9"/>
      <c r="S1496" s="9"/>
      <c r="T1496" s="9"/>
      <c r="U1496" s="9"/>
      <c r="V1496" s="9"/>
      <c r="W1496" s="9"/>
      <c r="X1496" s="9"/>
      <c r="Y1496" s="9"/>
      <c r="Z1496" s="9"/>
      <c r="AA1496" s="9"/>
      <c r="AB1496" s="9"/>
      <c r="AC1496" s="3"/>
      <c r="AD1496" s="3"/>
      <c r="AE1496" s="3"/>
      <c r="AF1496" s="3"/>
      <c r="AG1496" s="3"/>
      <c r="AH1496" s="3"/>
      <c r="AI1496" s="3"/>
      <c r="AJ1496" s="3"/>
      <c r="AK1496" s="3"/>
      <c r="AL1496" s="43"/>
    </row>
    <row r="1497" spans="1:38" s="46" customFormat="1">
      <c r="A1497" s="26"/>
      <c r="B1497" s="1"/>
      <c r="C1497" s="18"/>
      <c r="D1497" s="18"/>
      <c r="E1497" s="2"/>
      <c r="F1497" s="54"/>
      <c r="G1497" s="58"/>
      <c r="H1497" s="58"/>
      <c r="I1497" s="58"/>
      <c r="J1497" s="58"/>
      <c r="K1497" s="9"/>
      <c r="L1497" s="5"/>
      <c r="M1497" s="3"/>
      <c r="N1497" s="9"/>
      <c r="O1497" s="9"/>
      <c r="P1497" s="9"/>
      <c r="Q1497" s="9"/>
      <c r="R1497" s="9"/>
      <c r="S1497" s="9"/>
      <c r="T1497" s="9"/>
      <c r="U1497" s="9"/>
      <c r="V1497" s="9"/>
      <c r="W1497" s="9"/>
      <c r="X1497" s="9"/>
      <c r="Y1497" s="9"/>
      <c r="Z1497" s="9"/>
      <c r="AA1497" s="9"/>
      <c r="AB1497" s="9"/>
      <c r="AC1497" s="3"/>
      <c r="AD1497" s="3"/>
      <c r="AE1497" s="3"/>
      <c r="AF1497" s="3"/>
      <c r="AG1497" s="3"/>
      <c r="AH1497" s="3"/>
      <c r="AI1497" s="3"/>
      <c r="AJ1497" s="3"/>
      <c r="AK1497" s="3"/>
      <c r="AL1497" s="43"/>
    </row>
    <row r="1498" spans="1:38" s="46" customFormat="1">
      <c r="A1498" s="26"/>
      <c r="B1498" s="1"/>
      <c r="C1498" s="18"/>
      <c r="D1498" s="18"/>
      <c r="E1498" s="2"/>
      <c r="F1498" s="54"/>
      <c r="G1498" s="58"/>
      <c r="H1498" s="58"/>
      <c r="I1498" s="58"/>
      <c r="J1498" s="58"/>
      <c r="K1498" s="9"/>
      <c r="L1498" s="5"/>
      <c r="M1498" s="3"/>
      <c r="N1498" s="9"/>
      <c r="O1498" s="9"/>
      <c r="P1498" s="9"/>
      <c r="Q1498" s="9"/>
      <c r="R1498" s="9"/>
      <c r="S1498" s="9"/>
      <c r="T1498" s="9"/>
      <c r="U1498" s="9"/>
      <c r="V1498" s="9"/>
      <c r="W1498" s="9"/>
      <c r="X1498" s="9"/>
      <c r="Y1498" s="9"/>
      <c r="Z1498" s="9"/>
      <c r="AA1498" s="9"/>
      <c r="AB1498" s="9"/>
      <c r="AC1498" s="3"/>
      <c r="AD1498" s="3"/>
      <c r="AE1498" s="3"/>
      <c r="AF1498" s="3"/>
      <c r="AG1498" s="3"/>
      <c r="AH1498" s="3"/>
      <c r="AI1498" s="3"/>
      <c r="AJ1498" s="3"/>
      <c r="AK1498" s="3"/>
      <c r="AL1498" s="43"/>
    </row>
    <row r="1499" spans="1:38" s="46" customFormat="1">
      <c r="A1499" s="26"/>
      <c r="B1499" s="1"/>
      <c r="C1499" s="18"/>
      <c r="D1499" s="18"/>
      <c r="E1499" s="2"/>
      <c r="F1499" s="54"/>
      <c r="G1499" s="58"/>
      <c r="H1499" s="58"/>
      <c r="I1499" s="58"/>
      <c r="J1499" s="58"/>
      <c r="K1499" s="9"/>
      <c r="L1499" s="5"/>
      <c r="M1499" s="3"/>
      <c r="N1499" s="9"/>
      <c r="O1499" s="9"/>
      <c r="P1499" s="9"/>
      <c r="Q1499" s="9"/>
      <c r="R1499" s="9"/>
      <c r="S1499" s="9"/>
      <c r="T1499" s="9"/>
      <c r="U1499" s="9"/>
      <c r="V1499" s="9"/>
      <c r="W1499" s="9"/>
      <c r="X1499" s="9"/>
      <c r="Y1499" s="9"/>
      <c r="Z1499" s="9"/>
      <c r="AA1499" s="9"/>
      <c r="AB1499" s="9"/>
      <c r="AC1499" s="3"/>
      <c r="AD1499" s="3"/>
      <c r="AE1499" s="3"/>
      <c r="AF1499" s="3"/>
      <c r="AG1499" s="3"/>
      <c r="AH1499" s="3"/>
      <c r="AI1499" s="3"/>
      <c r="AJ1499" s="3"/>
      <c r="AK1499" s="3"/>
      <c r="AL1499" s="43"/>
    </row>
    <row r="1500" spans="1:38" s="46" customFormat="1">
      <c r="A1500" s="26"/>
      <c r="B1500" s="1"/>
      <c r="C1500" s="18"/>
      <c r="D1500" s="18"/>
      <c r="E1500" s="2"/>
      <c r="F1500" s="54"/>
      <c r="G1500" s="58"/>
      <c r="H1500" s="58"/>
      <c r="I1500" s="58"/>
      <c r="J1500" s="58"/>
      <c r="K1500" s="9"/>
      <c r="L1500" s="5"/>
      <c r="M1500" s="3"/>
      <c r="N1500" s="9"/>
      <c r="O1500" s="9"/>
      <c r="P1500" s="9"/>
      <c r="Q1500" s="9"/>
      <c r="R1500" s="9"/>
      <c r="S1500" s="9"/>
      <c r="T1500" s="9"/>
      <c r="U1500" s="9"/>
      <c r="V1500" s="9"/>
      <c r="W1500" s="9"/>
      <c r="X1500" s="9"/>
      <c r="Y1500" s="9"/>
      <c r="Z1500" s="9"/>
      <c r="AA1500" s="9"/>
      <c r="AB1500" s="9"/>
      <c r="AC1500" s="3"/>
      <c r="AD1500" s="3"/>
      <c r="AE1500" s="3"/>
      <c r="AF1500" s="3"/>
      <c r="AG1500" s="3"/>
      <c r="AH1500" s="3"/>
      <c r="AI1500" s="3"/>
      <c r="AJ1500" s="3"/>
      <c r="AK1500" s="3"/>
      <c r="AL1500" s="43"/>
    </row>
    <row r="1501" spans="1:38" s="46" customFormat="1">
      <c r="A1501" s="26"/>
      <c r="B1501" s="1"/>
      <c r="C1501" s="18"/>
      <c r="D1501" s="18"/>
      <c r="E1501" s="2"/>
      <c r="F1501" s="54"/>
      <c r="G1501" s="58"/>
      <c r="H1501" s="58"/>
      <c r="I1501" s="58"/>
      <c r="J1501" s="58"/>
      <c r="K1501" s="9"/>
      <c r="L1501" s="5"/>
      <c r="M1501" s="3"/>
      <c r="N1501" s="9"/>
      <c r="O1501" s="9"/>
      <c r="P1501" s="9"/>
      <c r="Q1501" s="9"/>
      <c r="R1501" s="9"/>
      <c r="S1501" s="9"/>
      <c r="T1501" s="9"/>
      <c r="U1501" s="9"/>
      <c r="V1501" s="9"/>
      <c r="W1501" s="9"/>
      <c r="X1501" s="9"/>
      <c r="Y1501" s="9"/>
      <c r="Z1501" s="9"/>
      <c r="AA1501" s="9"/>
      <c r="AB1501" s="9"/>
      <c r="AC1501" s="3"/>
      <c r="AD1501" s="3"/>
      <c r="AE1501" s="3"/>
      <c r="AF1501" s="3"/>
      <c r="AG1501" s="3"/>
      <c r="AH1501" s="3"/>
      <c r="AI1501" s="3"/>
      <c r="AJ1501" s="3"/>
      <c r="AK1501" s="3"/>
      <c r="AL1501" s="43"/>
    </row>
    <row r="1502" spans="1:38" s="46" customFormat="1">
      <c r="A1502" s="26"/>
      <c r="B1502" s="1"/>
      <c r="C1502" s="18"/>
      <c r="D1502" s="18"/>
      <c r="E1502" s="2"/>
      <c r="F1502" s="54"/>
      <c r="G1502" s="58"/>
      <c r="H1502" s="58"/>
      <c r="I1502" s="58"/>
      <c r="J1502" s="58"/>
      <c r="K1502" s="9"/>
      <c r="L1502" s="5"/>
      <c r="M1502" s="3"/>
      <c r="N1502" s="9"/>
      <c r="O1502" s="9"/>
      <c r="P1502" s="9"/>
      <c r="Q1502" s="9"/>
      <c r="R1502" s="9"/>
      <c r="S1502" s="9"/>
      <c r="T1502" s="9"/>
      <c r="U1502" s="9"/>
      <c r="V1502" s="9"/>
      <c r="W1502" s="9"/>
      <c r="X1502" s="9"/>
      <c r="Y1502" s="9"/>
      <c r="Z1502" s="9"/>
      <c r="AA1502" s="9"/>
      <c r="AB1502" s="9"/>
      <c r="AC1502" s="3"/>
      <c r="AD1502" s="3"/>
      <c r="AE1502" s="3"/>
      <c r="AF1502" s="3"/>
      <c r="AG1502" s="3"/>
      <c r="AH1502" s="3"/>
      <c r="AI1502" s="3"/>
      <c r="AJ1502" s="3"/>
      <c r="AK1502" s="3"/>
      <c r="AL1502" s="43"/>
    </row>
    <row r="1503" spans="1:38" s="46" customFormat="1">
      <c r="A1503" s="26"/>
      <c r="B1503" s="1"/>
      <c r="C1503" s="18"/>
      <c r="D1503" s="18"/>
      <c r="E1503" s="2"/>
      <c r="F1503" s="54"/>
      <c r="G1503" s="58"/>
      <c r="H1503" s="58"/>
      <c r="I1503" s="58"/>
      <c r="J1503" s="58"/>
      <c r="K1503" s="9"/>
      <c r="L1503" s="5"/>
      <c r="M1503" s="3"/>
      <c r="N1503" s="9"/>
      <c r="O1503" s="9"/>
      <c r="P1503" s="9"/>
      <c r="Q1503" s="9"/>
      <c r="R1503" s="9"/>
      <c r="S1503" s="9"/>
      <c r="T1503" s="9"/>
      <c r="U1503" s="9"/>
      <c r="V1503" s="9"/>
      <c r="W1503" s="9"/>
      <c r="X1503" s="9"/>
      <c r="Y1503" s="9"/>
      <c r="Z1503" s="9"/>
      <c r="AA1503" s="9"/>
      <c r="AB1503" s="9"/>
      <c r="AC1503" s="3"/>
      <c r="AD1503" s="3"/>
      <c r="AE1503" s="3"/>
      <c r="AF1503" s="3"/>
      <c r="AG1503" s="3"/>
      <c r="AH1503" s="3"/>
      <c r="AI1503" s="3"/>
      <c r="AJ1503" s="3"/>
      <c r="AK1503" s="3"/>
      <c r="AL1503" s="43"/>
    </row>
    <row r="1504" spans="1:38" s="46" customFormat="1">
      <c r="A1504" s="26"/>
      <c r="B1504" s="1"/>
      <c r="C1504" s="18"/>
      <c r="D1504" s="18"/>
      <c r="E1504" s="2"/>
      <c r="F1504" s="54"/>
      <c r="G1504" s="58"/>
      <c r="H1504" s="58"/>
      <c r="I1504" s="58"/>
      <c r="J1504" s="58"/>
      <c r="K1504" s="9"/>
      <c r="L1504" s="5"/>
      <c r="M1504" s="3"/>
      <c r="N1504" s="9"/>
      <c r="O1504" s="9"/>
      <c r="P1504" s="9"/>
      <c r="Q1504" s="9"/>
      <c r="R1504" s="9"/>
      <c r="S1504" s="9"/>
      <c r="T1504" s="9"/>
      <c r="U1504" s="9"/>
      <c r="V1504" s="9"/>
      <c r="W1504" s="9"/>
      <c r="X1504" s="9"/>
      <c r="Y1504" s="9"/>
      <c r="Z1504" s="9"/>
      <c r="AA1504" s="9"/>
      <c r="AB1504" s="9"/>
      <c r="AC1504" s="3"/>
      <c r="AD1504" s="3"/>
      <c r="AE1504" s="3"/>
      <c r="AF1504" s="3"/>
      <c r="AG1504" s="3"/>
      <c r="AH1504" s="3"/>
      <c r="AI1504" s="3"/>
      <c r="AJ1504" s="3"/>
      <c r="AK1504" s="3"/>
      <c r="AL1504" s="43"/>
    </row>
    <row r="1505" spans="1:38" s="46" customFormat="1">
      <c r="A1505" s="26"/>
      <c r="B1505" s="1"/>
      <c r="C1505" s="18"/>
      <c r="D1505" s="18"/>
      <c r="E1505" s="2"/>
      <c r="F1505" s="54"/>
      <c r="G1505" s="58"/>
      <c r="H1505" s="58"/>
      <c r="I1505" s="58"/>
      <c r="J1505" s="58"/>
      <c r="K1505" s="9"/>
      <c r="L1505" s="5"/>
      <c r="M1505" s="3"/>
      <c r="N1505" s="9"/>
      <c r="O1505" s="9"/>
      <c r="P1505" s="9"/>
      <c r="Q1505" s="9"/>
      <c r="R1505" s="9"/>
      <c r="S1505" s="9"/>
      <c r="T1505" s="9"/>
      <c r="U1505" s="9"/>
      <c r="V1505" s="9"/>
      <c r="W1505" s="9"/>
      <c r="X1505" s="9"/>
      <c r="Y1505" s="9"/>
      <c r="Z1505" s="9"/>
      <c r="AA1505" s="9"/>
      <c r="AB1505" s="9"/>
      <c r="AC1505" s="3"/>
      <c r="AD1505" s="3"/>
      <c r="AE1505" s="3"/>
      <c r="AF1505" s="3"/>
      <c r="AG1505" s="3"/>
      <c r="AH1505" s="3"/>
      <c r="AI1505" s="3"/>
      <c r="AJ1505" s="3"/>
      <c r="AK1505" s="3"/>
      <c r="AL1505" s="43"/>
    </row>
    <row r="1506" spans="1:38" s="46" customFormat="1">
      <c r="A1506" s="26"/>
      <c r="B1506" s="1"/>
      <c r="C1506" s="18"/>
      <c r="D1506" s="18"/>
      <c r="E1506" s="2"/>
      <c r="F1506" s="54"/>
      <c r="G1506" s="58"/>
      <c r="H1506" s="58"/>
      <c r="I1506" s="58"/>
      <c r="J1506" s="58"/>
      <c r="K1506" s="9"/>
      <c r="L1506" s="5"/>
      <c r="M1506" s="3"/>
      <c r="N1506" s="9"/>
      <c r="O1506" s="9"/>
      <c r="P1506" s="9"/>
      <c r="Q1506" s="9"/>
      <c r="R1506" s="9"/>
      <c r="S1506" s="9"/>
      <c r="T1506" s="9"/>
      <c r="U1506" s="9"/>
      <c r="V1506" s="9"/>
      <c r="W1506" s="9"/>
      <c r="X1506" s="9"/>
      <c r="Y1506" s="9"/>
      <c r="Z1506" s="9"/>
      <c r="AA1506" s="9"/>
      <c r="AB1506" s="9"/>
      <c r="AC1506" s="3"/>
      <c r="AD1506" s="3"/>
      <c r="AE1506" s="3"/>
      <c r="AF1506" s="3"/>
      <c r="AG1506" s="3"/>
      <c r="AH1506" s="3"/>
      <c r="AI1506" s="3"/>
      <c r="AJ1506" s="3"/>
      <c r="AK1506" s="3"/>
      <c r="AL1506" s="43"/>
    </row>
    <row r="1507" spans="1:38" s="46" customFormat="1">
      <c r="A1507" s="26"/>
      <c r="B1507" s="1"/>
      <c r="C1507" s="18"/>
      <c r="D1507" s="18"/>
      <c r="E1507" s="2"/>
      <c r="F1507" s="54"/>
      <c r="G1507" s="58"/>
      <c r="H1507" s="58"/>
      <c r="I1507" s="58"/>
      <c r="J1507" s="58"/>
      <c r="K1507" s="9"/>
      <c r="L1507" s="5"/>
      <c r="M1507" s="3"/>
      <c r="N1507" s="9"/>
      <c r="O1507" s="9"/>
      <c r="P1507" s="9"/>
      <c r="Q1507" s="9"/>
      <c r="R1507" s="9"/>
      <c r="S1507" s="9"/>
      <c r="T1507" s="9"/>
      <c r="U1507" s="9"/>
      <c r="V1507" s="9"/>
      <c r="W1507" s="9"/>
      <c r="X1507" s="9"/>
      <c r="Y1507" s="9"/>
      <c r="Z1507" s="9"/>
      <c r="AA1507" s="9"/>
      <c r="AB1507" s="9"/>
      <c r="AC1507" s="3"/>
      <c r="AD1507" s="3"/>
      <c r="AE1507" s="3"/>
      <c r="AF1507" s="3"/>
      <c r="AG1507" s="3"/>
      <c r="AH1507" s="3"/>
      <c r="AI1507" s="3"/>
      <c r="AJ1507" s="3"/>
      <c r="AK1507" s="3"/>
      <c r="AL1507" s="43"/>
    </row>
    <row r="1508" spans="1:38" s="46" customFormat="1">
      <c r="A1508" s="26"/>
      <c r="B1508" s="1"/>
      <c r="C1508" s="18"/>
      <c r="D1508" s="18"/>
      <c r="E1508" s="2"/>
      <c r="F1508" s="54"/>
      <c r="G1508" s="58"/>
      <c r="H1508" s="58"/>
      <c r="I1508" s="58"/>
      <c r="J1508" s="58"/>
      <c r="K1508" s="9"/>
      <c r="L1508" s="5"/>
      <c r="M1508" s="3"/>
      <c r="N1508" s="9"/>
      <c r="O1508" s="9"/>
      <c r="P1508" s="9"/>
      <c r="Q1508" s="9"/>
      <c r="R1508" s="9"/>
      <c r="S1508" s="9"/>
      <c r="T1508" s="9"/>
      <c r="U1508" s="9"/>
      <c r="V1508" s="9"/>
      <c r="W1508" s="9"/>
      <c r="X1508" s="9"/>
      <c r="Y1508" s="9"/>
      <c r="Z1508" s="9"/>
      <c r="AA1508" s="9"/>
      <c r="AB1508" s="9"/>
      <c r="AC1508" s="3"/>
      <c r="AD1508" s="3"/>
      <c r="AE1508" s="3"/>
      <c r="AF1508" s="3"/>
      <c r="AG1508" s="3"/>
      <c r="AH1508" s="3"/>
      <c r="AI1508" s="3"/>
      <c r="AJ1508" s="3"/>
      <c r="AK1508" s="3"/>
      <c r="AL1508" s="43"/>
    </row>
    <row r="1509" spans="1:38" s="46" customFormat="1">
      <c r="A1509" s="26"/>
      <c r="B1509" s="1"/>
      <c r="C1509" s="18"/>
      <c r="D1509" s="18"/>
      <c r="E1509" s="2"/>
      <c r="F1509" s="54"/>
      <c r="G1509" s="58"/>
      <c r="H1509" s="58"/>
      <c r="I1509" s="58"/>
      <c r="J1509" s="58"/>
      <c r="K1509" s="9"/>
      <c r="L1509" s="5"/>
      <c r="M1509" s="3"/>
      <c r="N1509" s="9"/>
      <c r="O1509" s="9"/>
      <c r="P1509" s="9"/>
      <c r="Q1509" s="9"/>
      <c r="R1509" s="9"/>
      <c r="S1509" s="9"/>
      <c r="T1509" s="9"/>
      <c r="U1509" s="9"/>
      <c r="V1509" s="9"/>
      <c r="W1509" s="9"/>
      <c r="X1509" s="9"/>
      <c r="Y1509" s="9"/>
      <c r="Z1509" s="9"/>
      <c r="AA1509" s="9"/>
      <c r="AB1509" s="9"/>
      <c r="AC1509" s="3"/>
      <c r="AD1509" s="3"/>
      <c r="AE1509" s="3"/>
      <c r="AF1509" s="3"/>
      <c r="AG1509" s="3"/>
      <c r="AH1509" s="3"/>
      <c r="AI1509" s="3"/>
      <c r="AJ1509" s="3"/>
      <c r="AK1509" s="3"/>
      <c r="AL1509" s="43"/>
    </row>
    <row r="1510" spans="1:38" s="46" customFormat="1">
      <c r="A1510" s="26"/>
      <c r="B1510" s="1"/>
      <c r="C1510" s="18"/>
      <c r="D1510" s="18"/>
      <c r="E1510" s="2"/>
      <c r="F1510" s="54"/>
      <c r="G1510" s="58"/>
      <c r="H1510" s="58"/>
      <c r="I1510" s="58"/>
      <c r="J1510" s="58"/>
      <c r="K1510" s="9"/>
      <c r="L1510" s="5"/>
      <c r="M1510" s="3"/>
      <c r="N1510" s="9"/>
      <c r="O1510" s="9"/>
      <c r="P1510" s="9"/>
      <c r="Q1510" s="9"/>
      <c r="R1510" s="9"/>
      <c r="S1510" s="9"/>
      <c r="T1510" s="9"/>
      <c r="U1510" s="9"/>
      <c r="V1510" s="9"/>
      <c r="W1510" s="9"/>
      <c r="X1510" s="9"/>
      <c r="Y1510" s="9"/>
      <c r="Z1510" s="9"/>
      <c r="AA1510" s="9"/>
      <c r="AB1510" s="9"/>
      <c r="AC1510" s="3"/>
      <c r="AD1510" s="3"/>
      <c r="AE1510" s="3"/>
      <c r="AF1510" s="3"/>
      <c r="AG1510" s="3"/>
      <c r="AH1510" s="3"/>
      <c r="AI1510" s="3"/>
      <c r="AJ1510" s="3"/>
      <c r="AK1510" s="3"/>
      <c r="AL1510" s="43"/>
    </row>
    <row r="1511" spans="1:38" s="46" customFormat="1">
      <c r="A1511" s="26"/>
      <c r="B1511" s="1"/>
      <c r="C1511" s="18"/>
      <c r="D1511" s="18"/>
      <c r="E1511" s="2"/>
      <c r="F1511" s="54"/>
      <c r="G1511" s="58"/>
      <c r="H1511" s="58"/>
      <c r="I1511" s="58"/>
      <c r="J1511" s="58"/>
      <c r="K1511" s="9"/>
      <c r="L1511" s="5"/>
      <c r="M1511" s="3"/>
      <c r="N1511" s="9"/>
      <c r="O1511" s="9"/>
      <c r="P1511" s="9"/>
      <c r="Q1511" s="9"/>
      <c r="R1511" s="9"/>
      <c r="S1511" s="9"/>
      <c r="T1511" s="9"/>
      <c r="U1511" s="9"/>
      <c r="V1511" s="9"/>
      <c r="W1511" s="9"/>
      <c r="X1511" s="9"/>
      <c r="Y1511" s="9"/>
      <c r="Z1511" s="9"/>
      <c r="AA1511" s="9"/>
      <c r="AB1511" s="9"/>
      <c r="AC1511" s="3"/>
      <c r="AD1511" s="3"/>
      <c r="AE1511" s="3"/>
      <c r="AF1511" s="3"/>
      <c r="AG1511" s="3"/>
      <c r="AH1511" s="3"/>
      <c r="AI1511" s="3"/>
      <c r="AJ1511" s="3"/>
      <c r="AK1511" s="3"/>
      <c r="AL1511" s="43"/>
    </row>
    <row r="1512" spans="1:38" s="46" customFormat="1">
      <c r="A1512" s="26"/>
      <c r="B1512" s="1"/>
      <c r="C1512" s="18"/>
      <c r="D1512" s="18"/>
      <c r="E1512" s="2"/>
      <c r="F1512" s="54"/>
      <c r="G1512" s="58"/>
      <c r="H1512" s="58"/>
      <c r="I1512" s="58"/>
      <c r="J1512" s="58"/>
      <c r="K1512" s="9"/>
      <c r="L1512" s="5"/>
      <c r="M1512" s="3"/>
      <c r="N1512" s="9"/>
      <c r="O1512" s="9"/>
      <c r="P1512" s="9"/>
      <c r="Q1512" s="9"/>
      <c r="R1512" s="9"/>
      <c r="S1512" s="9"/>
      <c r="T1512" s="9"/>
      <c r="U1512" s="9"/>
      <c r="V1512" s="9"/>
      <c r="W1512" s="9"/>
      <c r="X1512" s="9"/>
      <c r="Y1512" s="9"/>
      <c r="Z1512" s="9"/>
      <c r="AA1512" s="9"/>
      <c r="AB1512" s="9"/>
      <c r="AC1512" s="3"/>
      <c r="AD1512" s="3"/>
      <c r="AE1512" s="3"/>
      <c r="AF1512" s="3"/>
      <c r="AG1512" s="3"/>
      <c r="AH1512" s="3"/>
      <c r="AI1512" s="3"/>
      <c r="AJ1512" s="3"/>
      <c r="AK1512" s="3"/>
      <c r="AL1512" s="43"/>
    </row>
    <row r="1513" spans="1:38" s="46" customFormat="1">
      <c r="A1513" s="26"/>
      <c r="B1513" s="1"/>
      <c r="C1513" s="18"/>
      <c r="D1513" s="18"/>
      <c r="E1513" s="2"/>
      <c r="F1513" s="54"/>
      <c r="G1513" s="58"/>
      <c r="H1513" s="58"/>
      <c r="I1513" s="58"/>
      <c r="J1513" s="58"/>
      <c r="K1513" s="9"/>
      <c r="L1513" s="5"/>
      <c r="M1513" s="3"/>
      <c r="N1513" s="9"/>
      <c r="O1513" s="9"/>
      <c r="P1513" s="9"/>
      <c r="Q1513" s="9"/>
      <c r="R1513" s="9"/>
      <c r="S1513" s="9"/>
      <c r="T1513" s="9"/>
      <c r="U1513" s="9"/>
      <c r="V1513" s="9"/>
      <c r="W1513" s="9"/>
      <c r="X1513" s="9"/>
      <c r="Y1513" s="9"/>
      <c r="Z1513" s="9"/>
      <c r="AA1513" s="9"/>
      <c r="AB1513" s="9"/>
      <c r="AC1513" s="3"/>
      <c r="AD1513" s="3"/>
      <c r="AE1513" s="3"/>
      <c r="AF1513" s="3"/>
      <c r="AG1513" s="3"/>
      <c r="AH1513" s="3"/>
      <c r="AI1513" s="3"/>
      <c r="AJ1513" s="3"/>
      <c r="AK1513" s="3"/>
      <c r="AL1513" s="43"/>
    </row>
    <row r="1514" spans="1:38" s="46" customFormat="1">
      <c r="A1514" s="26"/>
      <c r="B1514" s="1"/>
      <c r="C1514" s="18"/>
      <c r="D1514" s="18"/>
      <c r="E1514" s="2"/>
      <c r="F1514" s="54"/>
      <c r="G1514" s="58"/>
      <c r="H1514" s="58"/>
      <c r="I1514" s="58"/>
      <c r="J1514" s="58"/>
      <c r="K1514" s="9"/>
      <c r="L1514" s="5"/>
      <c r="M1514" s="3"/>
      <c r="N1514" s="9"/>
      <c r="O1514" s="9"/>
      <c r="P1514" s="9"/>
      <c r="Q1514" s="9"/>
      <c r="R1514" s="9"/>
      <c r="S1514" s="9"/>
      <c r="T1514" s="9"/>
      <c r="U1514" s="9"/>
      <c r="V1514" s="9"/>
      <c r="W1514" s="9"/>
      <c r="X1514" s="9"/>
      <c r="Y1514" s="9"/>
      <c r="Z1514" s="9"/>
      <c r="AA1514" s="9"/>
      <c r="AB1514" s="9"/>
      <c r="AC1514" s="3"/>
      <c r="AD1514" s="3"/>
      <c r="AE1514" s="3"/>
      <c r="AF1514" s="3"/>
      <c r="AG1514" s="3"/>
      <c r="AH1514" s="3"/>
      <c r="AI1514" s="3"/>
      <c r="AJ1514" s="3"/>
      <c r="AK1514" s="3"/>
      <c r="AL1514" s="43"/>
    </row>
    <row r="1515" spans="1:38" s="46" customFormat="1">
      <c r="A1515" s="26"/>
      <c r="B1515" s="1"/>
      <c r="C1515" s="18"/>
      <c r="D1515" s="18"/>
      <c r="E1515" s="2"/>
      <c r="F1515" s="54"/>
      <c r="G1515" s="58"/>
      <c r="H1515" s="58"/>
      <c r="I1515" s="58"/>
      <c r="J1515" s="58"/>
      <c r="K1515" s="9"/>
      <c r="L1515" s="5"/>
      <c r="M1515" s="3"/>
      <c r="N1515" s="9"/>
      <c r="O1515" s="9"/>
      <c r="P1515" s="9"/>
      <c r="Q1515" s="9"/>
      <c r="R1515" s="9"/>
      <c r="S1515" s="9"/>
      <c r="T1515" s="9"/>
      <c r="U1515" s="9"/>
      <c r="V1515" s="9"/>
      <c r="W1515" s="9"/>
      <c r="X1515" s="9"/>
      <c r="Y1515" s="9"/>
      <c r="Z1515" s="9"/>
      <c r="AA1515" s="9"/>
      <c r="AB1515" s="9"/>
      <c r="AC1515" s="3"/>
      <c r="AD1515" s="3"/>
      <c r="AE1515" s="3"/>
      <c r="AF1515" s="3"/>
      <c r="AG1515" s="3"/>
      <c r="AH1515" s="3"/>
      <c r="AI1515" s="3"/>
      <c r="AJ1515" s="3"/>
      <c r="AK1515" s="3"/>
      <c r="AL1515" s="43"/>
    </row>
    <row r="1516" spans="1:38" s="46" customFormat="1">
      <c r="A1516" s="26"/>
      <c r="B1516" s="1"/>
      <c r="C1516" s="18"/>
      <c r="D1516" s="18"/>
      <c r="E1516" s="2"/>
      <c r="F1516" s="54"/>
      <c r="G1516" s="58"/>
      <c r="H1516" s="58"/>
      <c r="I1516" s="58"/>
      <c r="J1516" s="58"/>
      <c r="K1516" s="9"/>
      <c r="L1516" s="5"/>
      <c r="M1516" s="3"/>
      <c r="N1516" s="9"/>
      <c r="O1516" s="9"/>
      <c r="P1516" s="9"/>
      <c r="Q1516" s="9"/>
      <c r="R1516" s="9"/>
      <c r="S1516" s="9"/>
      <c r="T1516" s="9"/>
      <c r="U1516" s="9"/>
      <c r="V1516" s="9"/>
      <c r="W1516" s="9"/>
      <c r="X1516" s="9"/>
      <c r="Y1516" s="9"/>
      <c r="Z1516" s="9"/>
      <c r="AA1516" s="9"/>
      <c r="AB1516" s="9"/>
      <c r="AC1516" s="3"/>
      <c r="AD1516" s="3"/>
      <c r="AE1516" s="3"/>
      <c r="AF1516" s="3"/>
      <c r="AG1516" s="3"/>
      <c r="AH1516" s="3"/>
      <c r="AI1516" s="3"/>
      <c r="AJ1516" s="3"/>
      <c r="AK1516" s="3"/>
      <c r="AL1516" s="43"/>
    </row>
    <row r="1517" spans="1:38" s="46" customFormat="1">
      <c r="A1517" s="26"/>
      <c r="B1517" s="1"/>
      <c r="C1517" s="18"/>
      <c r="D1517" s="18"/>
      <c r="E1517" s="2"/>
      <c r="F1517" s="54"/>
      <c r="G1517" s="58"/>
      <c r="H1517" s="58"/>
      <c r="I1517" s="58"/>
      <c r="J1517" s="58"/>
      <c r="K1517" s="9"/>
      <c r="L1517" s="5"/>
      <c r="M1517" s="3"/>
      <c r="N1517" s="9"/>
      <c r="O1517" s="9"/>
      <c r="P1517" s="9"/>
      <c r="Q1517" s="9"/>
      <c r="R1517" s="9"/>
      <c r="S1517" s="9"/>
      <c r="T1517" s="9"/>
      <c r="U1517" s="9"/>
      <c r="V1517" s="9"/>
      <c r="W1517" s="9"/>
      <c r="X1517" s="9"/>
      <c r="Y1517" s="9"/>
      <c r="Z1517" s="9"/>
      <c r="AA1517" s="9"/>
      <c r="AB1517" s="9"/>
      <c r="AC1517" s="3"/>
      <c r="AD1517" s="3"/>
      <c r="AE1517" s="3"/>
      <c r="AF1517" s="3"/>
      <c r="AG1517" s="3"/>
      <c r="AH1517" s="3"/>
      <c r="AI1517" s="3"/>
      <c r="AJ1517" s="3"/>
      <c r="AK1517" s="3"/>
      <c r="AL1517" s="43"/>
    </row>
    <row r="1518" spans="1:38" s="46" customFormat="1">
      <c r="A1518" s="26"/>
      <c r="B1518" s="1"/>
      <c r="C1518" s="18"/>
      <c r="D1518" s="18"/>
      <c r="E1518" s="2"/>
      <c r="F1518" s="54"/>
      <c r="G1518" s="58"/>
      <c r="H1518" s="58"/>
      <c r="I1518" s="58"/>
      <c r="J1518" s="58"/>
      <c r="K1518" s="9"/>
      <c r="L1518" s="5"/>
      <c r="M1518" s="3"/>
      <c r="N1518" s="9"/>
      <c r="O1518" s="9"/>
      <c r="P1518" s="9"/>
      <c r="Q1518" s="9"/>
      <c r="R1518" s="9"/>
      <c r="S1518" s="9"/>
      <c r="T1518" s="9"/>
      <c r="U1518" s="9"/>
      <c r="V1518" s="9"/>
      <c r="W1518" s="9"/>
      <c r="X1518" s="9"/>
      <c r="Y1518" s="9"/>
      <c r="Z1518" s="9"/>
      <c r="AA1518" s="9"/>
      <c r="AB1518" s="9"/>
      <c r="AC1518" s="3"/>
      <c r="AD1518" s="3"/>
      <c r="AE1518" s="3"/>
      <c r="AF1518" s="3"/>
      <c r="AG1518" s="3"/>
      <c r="AH1518" s="3"/>
      <c r="AI1518" s="3"/>
      <c r="AJ1518" s="3"/>
      <c r="AK1518" s="3"/>
      <c r="AL1518" s="43"/>
    </row>
    <row r="1519" spans="1:38" s="46" customFormat="1">
      <c r="A1519" s="26"/>
      <c r="B1519" s="1"/>
      <c r="C1519" s="18"/>
      <c r="D1519" s="18"/>
      <c r="E1519" s="2"/>
      <c r="F1519" s="54"/>
      <c r="G1519" s="58"/>
      <c r="H1519" s="58"/>
      <c r="I1519" s="58"/>
      <c r="J1519" s="58"/>
      <c r="K1519" s="9"/>
      <c r="L1519" s="5"/>
      <c r="M1519" s="3"/>
      <c r="N1519" s="9"/>
      <c r="O1519" s="9"/>
      <c r="P1519" s="9"/>
      <c r="Q1519" s="9"/>
      <c r="R1519" s="9"/>
      <c r="S1519" s="9"/>
      <c r="T1519" s="9"/>
      <c r="U1519" s="9"/>
      <c r="V1519" s="9"/>
      <c r="W1519" s="9"/>
      <c r="X1519" s="9"/>
      <c r="Y1519" s="9"/>
      <c r="Z1519" s="9"/>
      <c r="AA1519" s="9"/>
      <c r="AB1519" s="9"/>
      <c r="AC1519" s="3"/>
      <c r="AD1519" s="3"/>
      <c r="AE1519" s="3"/>
      <c r="AF1519" s="3"/>
      <c r="AG1519" s="3"/>
      <c r="AH1519" s="3"/>
      <c r="AI1519" s="3"/>
      <c r="AJ1519" s="3"/>
      <c r="AK1519" s="3"/>
      <c r="AL1519" s="43"/>
    </row>
    <row r="1520" spans="1:38" s="46" customFormat="1">
      <c r="A1520" s="26"/>
      <c r="B1520" s="1"/>
      <c r="C1520" s="18"/>
      <c r="D1520" s="18"/>
      <c r="E1520" s="2"/>
      <c r="F1520" s="54"/>
      <c r="G1520" s="58"/>
      <c r="H1520" s="58"/>
      <c r="I1520" s="58"/>
      <c r="J1520" s="58"/>
      <c r="K1520" s="9"/>
      <c r="L1520" s="5"/>
      <c r="M1520" s="3"/>
      <c r="N1520" s="9"/>
      <c r="O1520" s="9"/>
      <c r="P1520" s="9"/>
      <c r="Q1520" s="9"/>
      <c r="R1520" s="9"/>
      <c r="S1520" s="9"/>
      <c r="T1520" s="9"/>
      <c r="U1520" s="9"/>
      <c r="V1520" s="9"/>
      <c r="W1520" s="9"/>
      <c r="X1520" s="9"/>
      <c r="Y1520" s="9"/>
      <c r="Z1520" s="9"/>
      <c r="AA1520" s="9"/>
      <c r="AB1520" s="9"/>
      <c r="AC1520" s="3"/>
      <c r="AD1520" s="3"/>
      <c r="AE1520" s="3"/>
      <c r="AF1520" s="3"/>
      <c r="AG1520" s="3"/>
      <c r="AH1520" s="3"/>
      <c r="AI1520" s="3"/>
      <c r="AJ1520" s="3"/>
      <c r="AK1520" s="3"/>
      <c r="AL1520" s="43"/>
    </row>
    <row r="1521" spans="1:38" s="46" customFormat="1">
      <c r="A1521" s="26"/>
      <c r="B1521" s="1"/>
      <c r="C1521" s="18"/>
      <c r="D1521" s="18"/>
      <c r="E1521" s="2"/>
      <c r="F1521" s="54"/>
      <c r="G1521" s="58"/>
      <c r="H1521" s="58"/>
      <c r="I1521" s="58"/>
      <c r="J1521" s="58"/>
      <c r="K1521" s="9"/>
      <c r="L1521" s="5"/>
      <c r="M1521" s="3"/>
      <c r="N1521" s="9"/>
      <c r="O1521" s="9"/>
      <c r="P1521" s="9"/>
      <c r="Q1521" s="9"/>
      <c r="R1521" s="9"/>
      <c r="S1521" s="9"/>
      <c r="T1521" s="9"/>
      <c r="U1521" s="9"/>
      <c r="V1521" s="9"/>
      <c r="W1521" s="9"/>
      <c r="X1521" s="9"/>
      <c r="Y1521" s="9"/>
      <c r="Z1521" s="9"/>
      <c r="AA1521" s="9"/>
      <c r="AB1521" s="9"/>
      <c r="AC1521" s="3"/>
      <c r="AD1521" s="3"/>
      <c r="AE1521" s="3"/>
      <c r="AF1521" s="3"/>
      <c r="AG1521" s="3"/>
      <c r="AH1521" s="3"/>
      <c r="AI1521" s="3"/>
      <c r="AJ1521" s="3"/>
      <c r="AK1521" s="3"/>
      <c r="AL1521" s="43"/>
    </row>
    <row r="1522" spans="1:38" s="46" customFormat="1">
      <c r="A1522" s="26"/>
      <c r="B1522" s="1"/>
      <c r="C1522" s="18"/>
      <c r="D1522" s="18"/>
      <c r="E1522" s="2"/>
      <c r="F1522" s="54"/>
      <c r="G1522" s="58"/>
      <c r="H1522" s="58"/>
      <c r="I1522" s="58"/>
      <c r="J1522" s="58"/>
      <c r="K1522" s="9"/>
      <c r="L1522" s="5"/>
      <c r="M1522" s="3"/>
      <c r="N1522" s="9"/>
      <c r="O1522" s="9"/>
      <c r="P1522" s="9"/>
      <c r="Q1522" s="9"/>
      <c r="R1522" s="9"/>
      <c r="S1522" s="9"/>
      <c r="T1522" s="9"/>
      <c r="U1522" s="9"/>
      <c r="V1522" s="9"/>
      <c r="W1522" s="9"/>
      <c r="X1522" s="9"/>
      <c r="Y1522" s="9"/>
      <c r="Z1522" s="9"/>
      <c r="AA1522" s="9"/>
      <c r="AB1522" s="9"/>
      <c r="AC1522" s="3"/>
      <c r="AD1522" s="3"/>
      <c r="AE1522" s="3"/>
      <c r="AF1522" s="3"/>
      <c r="AG1522" s="3"/>
      <c r="AH1522" s="3"/>
      <c r="AI1522" s="3"/>
      <c r="AJ1522" s="3"/>
      <c r="AK1522" s="3"/>
      <c r="AL1522" s="43"/>
    </row>
    <row r="1523" spans="1:38" s="46" customFormat="1">
      <c r="A1523" s="26"/>
      <c r="B1523" s="1"/>
      <c r="C1523" s="18"/>
      <c r="D1523" s="18"/>
      <c r="E1523" s="2"/>
      <c r="F1523" s="54"/>
      <c r="G1523" s="58"/>
      <c r="H1523" s="58"/>
      <c r="I1523" s="58"/>
      <c r="J1523" s="58"/>
      <c r="K1523" s="9"/>
      <c r="L1523" s="5"/>
      <c r="M1523" s="3"/>
      <c r="N1523" s="9"/>
      <c r="O1523" s="9"/>
      <c r="P1523" s="9"/>
      <c r="Q1523" s="9"/>
      <c r="R1523" s="9"/>
      <c r="S1523" s="9"/>
      <c r="T1523" s="9"/>
      <c r="U1523" s="9"/>
      <c r="V1523" s="9"/>
      <c r="W1523" s="9"/>
      <c r="X1523" s="9"/>
      <c r="Y1523" s="9"/>
      <c r="Z1523" s="9"/>
      <c r="AA1523" s="9"/>
      <c r="AB1523" s="9"/>
      <c r="AC1523" s="3"/>
      <c r="AD1523" s="3"/>
      <c r="AE1523" s="3"/>
      <c r="AF1523" s="3"/>
      <c r="AG1523" s="3"/>
      <c r="AH1523" s="3"/>
      <c r="AI1523" s="3"/>
      <c r="AJ1523" s="3"/>
      <c r="AK1523" s="3"/>
      <c r="AL1523" s="43"/>
    </row>
    <row r="1524" spans="1:38" s="46" customFormat="1">
      <c r="A1524" s="26"/>
      <c r="B1524" s="1"/>
      <c r="C1524" s="18"/>
      <c r="D1524" s="18"/>
      <c r="E1524" s="2"/>
      <c r="F1524" s="54"/>
      <c r="G1524" s="58"/>
      <c r="H1524" s="58"/>
      <c r="I1524" s="58"/>
      <c r="J1524" s="58"/>
      <c r="K1524" s="9"/>
      <c r="L1524" s="5"/>
      <c r="M1524" s="3"/>
      <c r="N1524" s="9"/>
      <c r="O1524" s="9"/>
      <c r="P1524" s="9"/>
      <c r="Q1524" s="9"/>
      <c r="R1524" s="9"/>
      <c r="S1524" s="9"/>
      <c r="T1524" s="9"/>
      <c r="U1524" s="9"/>
      <c r="V1524" s="9"/>
      <c r="W1524" s="9"/>
      <c r="X1524" s="9"/>
      <c r="Y1524" s="9"/>
      <c r="Z1524" s="9"/>
      <c r="AA1524" s="9"/>
      <c r="AB1524" s="9"/>
      <c r="AC1524" s="3"/>
      <c r="AD1524" s="3"/>
      <c r="AE1524" s="3"/>
      <c r="AF1524" s="3"/>
      <c r="AG1524" s="3"/>
      <c r="AH1524" s="3"/>
      <c r="AI1524" s="3"/>
      <c r="AJ1524" s="3"/>
      <c r="AK1524" s="3"/>
      <c r="AL1524" s="43"/>
    </row>
    <row r="1525" spans="1:38" s="46" customFormat="1">
      <c r="A1525" s="26"/>
      <c r="B1525" s="1"/>
      <c r="C1525" s="18"/>
      <c r="D1525" s="18"/>
      <c r="E1525" s="2"/>
      <c r="F1525" s="54"/>
      <c r="G1525" s="58"/>
      <c r="H1525" s="58"/>
      <c r="I1525" s="58"/>
      <c r="J1525" s="58"/>
      <c r="K1525" s="9"/>
      <c r="L1525" s="5"/>
      <c r="M1525" s="3"/>
      <c r="N1525" s="9"/>
      <c r="O1525" s="9"/>
      <c r="P1525" s="9"/>
      <c r="Q1525" s="9"/>
      <c r="R1525" s="9"/>
      <c r="S1525" s="9"/>
      <c r="T1525" s="9"/>
      <c r="U1525" s="9"/>
      <c r="V1525" s="9"/>
      <c r="W1525" s="9"/>
      <c r="X1525" s="9"/>
      <c r="Y1525" s="9"/>
      <c r="Z1525" s="9"/>
      <c r="AA1525" s="9"/>
      <c r="AB1525" s="9"/>
      <c r="AC1525" s="3"/>
      <c r="AD1525" s="3"/>
      <c r="AE1525" s="3"/>
      <c r="AF1525" s="3"/>
      <c r="AG1525" s="3"/>
      <c r="AH1525" s="3"/>
      <c r="AI1525" s="3"/>
      <c r="AJ1525" s="3"/>
      <c r="AK1525" s="3"/>
      <c r="AL1525" s="43"/>
    </row>
    <row r="1526" spans="1:38" s="46" customFormat="1">
      <c r="A1526" s="26"/>
      <c r="B1526" s="1"/>
      <c r="C1526" s="18"/>
      <c r="D1526" s="18"/>
      <c r="E1526" s="2"/>
      <c r="F1526" s="54"/>
      <c r="G1526" s="58"/>
      <c r="H1526" s="58"/>
      <c r="I1526" s="58"/>
      <c r="J1526" s="58"/>
      <c r="K1526" s="9"/>
      <c r="L1526" s="5"/>
      <c r="M1526" s="3"/>
      <c r="N1526" s="9"/>
      <c r="O1526" s="9"/>
      <c r="P1526" s="9"/>
      <c r="Q1526" s="9"/>
      <c r="R1526" s="9"/>
      <c r="S1526" s="9"/>
      <c r="T1526" s="9"/>
      <c r="U1526" s="9"/>
      <c r="V1526" s="9"/>
      <c r="W1526" s="9"/>
      <c r="X1526" s="9"/>
      <c r="Y1526" s="9"/>
      <c r="Z1526" s="9"/>
      <c r="AA1526" s="9"/>
      <c r="AB1526" s="9"/>
      <c r="AC1526" s="3"/>
      <c r="AD1526" s="3"/>
      <c r="AE1526" s="3"/>
      <c r="AF1526" s="3"/>
      <c r="AG1526" s="3"/>
      <c r="AH1526" s="3"/>
      <c r="AI1526" s="3"/>
      <c r="AJ1526" s="3"/>
      <c r="AK1526" s="3"/>
      <c r="AL1526" s="43"/>
    </row>
    <row r="1527" spans="1:38" s="46" customFormat="1">
      <c r="A1527" s="26"/>
      <c r="B1527" s="1"/>
      <c r="C1527" s="18"/>
      <c r="D1527" s="18"/>
      <c r="E1527" s="2"/>
      <c r="F1527" s="54"/>
      <c r="G1527" s="58"/>
      <c r="H1527" s="58"/>
      <c r="I1527" s="58"/>
      <c r="J1527" s="58"/>
      <c r="K1527" s="9"/>
      <c r="L1527" s="5"/>
      <c r="M1527" s="3"/>
      <c r="N1527" s="9"/>
      <c r="O1527" s="9"/>
      <c r="P1527" s="9"/>
      <c r="Q1527" s="9"/>
      <c r="R1527" s="9"/>
      <c r="S1527" s="9"/>
      <c r="T1527" s="9"/>
      <c r="U1527" s="9"/>
      <c r="V1527" s="9"/>
      <c r="W1527" s="9"/>
      <c r="X1527" s="9"/>
      <c r="Y1527" s="9"/>
      <c r="Z1527" s="9"/>
      <c r="AA1527" s="9"/>
      <c r="AB1527" s="9"/>
      <c r="AC1527" s="3"/>
      <c r="AD1527" s="3"/>
      <c r="AE1527" s="3"/>
      <c r="AF1527" s="3"/>
      <c r="AG1527" s="3"/>
      <c r="AH1527" s="3"/>
      <c r="AI1527" s="3"/>
      <c r="AJ1527" s="3"/>
      <c r="AK1527" s="3"/>
      <c r="AL1527" s="43"/>
    </row>
    <row r="1528" spans="1:38" s="46" customFormat="1">
      <c r="A1528" s="26"/>
      <c r="B1528" s="1"/>
      <c r="C1528" s="18"/>
      <c r="D1528" s="18"/>
      <c r="E1528" s="2"/>
      <c r="F1528" s="54"/>
      <c r="G1528" s="58"/>
      <c r="H1528" s="58"/>
      <c r="I1528" s="58"/>
      <c r="J1528" s="58"/>
      <c r="K1528" s="9"/>
      <c r="L1528" s="5"/>
      <c r="M1528" s="3"/>
      <c r="N1528" s="9"/>
      <c r="O1528" s="9"/>
      <c r="P1528" s="9"/>
      <c r="Q1528" s="9"/>
      <c r="R1528" s="9"/>
      <c r="S1528" s="9"/>
      <c r="T1528" s="9"/>
      <c r="U1528" s="9"/>
      <c r="V1528" s="9"/>
      <c r="W1528" s="9"/>
      <c r="X1528" s="9"/>
      <c r="Y1528" s="9"/>
      <c r="Z1528" s="9"/>
      <c r="AA1528" s="9"/>
      <c r="AB1528" s="9"/>
      <c r="AC1528" s="3"/>
      <c r="AD1528" s="3"/>
      <c r="AE1528" s="3"/>
      <c r="AF1528" s="3"/>
      <c r="AG1528" s="3"/>
      <c r="AH1528" s="3"/>
      <c r="AI1528" s="3"/>
      <c r="AJ1528" s="3"/>
      <c r="AK1528" s="3"/>
      <c r="AL1528" s="43"/>
    </row>
    <row r="1529" spans="1:38" s="46" customFormat="1">
      <c r="A1529" s="26"/>
      <c r="B1529" s="1"/>
      <c r="C1529" s="18"/>
      <c r="D1529" s="18"/>
      <c r="E1529" s="2"/>
      <c r="F1529" s="54"/>
      <c r="G1529" s="58"/>
      <c r="H1529" s="58"/>
      <c r="I1529" s="58"/>
      <c r="J1529" s="58"/>
      <c r="K1529" s="9"/>
      <c r="L1529" s="5"/>
      <c r="M1529" s="3"/>
      <c r="N1529" s="9"/>
      <c r="O1529" s="9"/>
      <c r="P1529" s="9"/>
      <c r="Q1529" s="9"/>
      <c r="R1529" s="9"/>
      <c r="S1529" s="9"/>
      <c r="T1529" s="9"/>
      <c r="U1529" s="9"/>
      <c r="V1529" s="9"/>
      <c r="W1529" s="9"/>
      <c r="X1529" s="9"/>
      <c r="Y1529" s="9"/>
      <c r="Z1529" s="9"/>
      <c r="AA1529" s="9"/>
      <c r="AB1529" s="9"/>
      <c r="AC1529" s="3"/>
      <c r="AD1529" s="3"/>
      <c r="AE1529" s="3"/>
      <c r="AF1529" s="3"/>
      <c r="AG1529" s="3"/>
      <c r="AH1529" s="3"/>
      <c r="AI1529" s="3"/>
      <c r="AJ1529" s="3"/>
      <c r="AK1529" s="3"/>
      <c r="AL1529" s="43"/>
    </row>
    <row r="1530" spans="1:38" s="46" customFormat="1">
      <c r="A1530" s="26"/>
      <c r="B1530" s="1"/>
      <c r="C1530" s="18"/>
      <c r="D1530" s="18"/>
      <c r="E1530" s="2"/>
      <c r="F1530" s="54"/>
      <c r="G1530" s="58"/>
      <c r="H1530" s="58"/>
      <c r="I1530" s="58"/>
      <c r="J1530" s="58"/>
      <c r="K1530" s="9"/>
      <c r="L1530" s="5"/>
      <c r="M1530" s="3"/>
      <c r="N1530" s="9"/>
      <c r="O1530" s="9"/>
      <c r="P1530" s="9"/>
      <c r="Q1530" s="9"/>
      <c r="R1530" s="9"/>
      <c r="S1530" s="9"/>
      <c r="T1530" s="9"/>
      <c r="U1530" s="9"/>
      <c r="V1530" s="9"/>
      <c r="W1530" s="9"/>
      <c r="X1530" s="9"/>
      <c r="Y1530" s="9"/>
      <c r="Z1530" s="9"/>
      <c r="AA1530" s="9"/>
      <c r="AB1530" s="9"/>
      <c r="AC1530" s="3"/>
      <c r="AD1530" s="3"/>
      <c r="AE1530" s="3"/>
      <c r="AF1530" s="3"/>
      <c r="AG1530" s="3"/>
      <c r="AH1530" s="3"/>
      <c r="AI1530" s="3"/>
      <c r="AJ1530" s="3"/>
      <c r="AK1530" s="3"/>
      <c r="AL1530" s="43"/>
    </row>
    <row r="1531" spans="1:38" s="46" customFormat="1">
      <c r="A1531" s="26"/>
      <c r="B1531" s="1"/>
      <c r="C1531" s="18"/>
      <c r="D1531" s="18"/>
      <c r="E1531" s="2"/>
      <c r="F1531" s="54"/>
      <c r="G1531" s="58"/>
      <c r="H1531" s="58"/>
      <c r="I1531" s="58"/>
      <c r="J1531" s="58"/>
      <c r="K1531" s="9"/>
      <c r="L1531" s="5"/>
      <c r="M1531" s="3"/>
      <c r="N1531" s="9"/>
      <c r="O1531" s="9"/>
      <c r="P1531" s="9"/>
      <c r="Q1531" s="9"/>
      <c r="R1531" s="9"/>
      <c r="S1531" s="9"/>
      <c r="T1531" s="9"/>
      <c r="U1531" s="9"/>
      <c r="V1531" s="9"/>
      <c r="W1531" s="9"/>
      <c r="X1531" s="9"/>
      <c r="Y1531" s="9"/>
      <c r="Z1531" s="9"/>
      <c r="AA1531" s="9"/>
      <c r="AB1531" s="9"/>
      <c r="AC1531" s="3"/>
      <c r="AD1531" s="3"/>
      <c r="AE1531" s="3"/>
      <c r="AF1531" s="3"/>
      <c r="AG1531" s="3"/>
      <c r="AH1531" s="3"/>
      <c r="AI1531" s="3"/>
      <c r="AJ1531" s="3"/>
      <c r="AK1531" s="3"/>
      <c r="AL1531" s="43"/>
    </row>
    <row r="1532" spans="1:38" s="46" customFormat="1">
      <c r="A1532" s="26"/>
      <c r="B1532" s="1"/>
      <c r="C1532" s="18"/>
      <c r="D1532" s="18"/>
      <c r="E1532" s="2"/>
      <c r="F1532" s="54"/>
      <c r="G1532" s="58"/>
      <c r="H1532" s="58"/>
      <c r="I1532" s="58"/>
      <c r="J1532" s="58"/>
      <c r="K1532" s="9"/>
      <c r="L1532" s="5"/>
      <c r="M1532" s="3"/>
      <c r="N1532" s="9"/>
      <c r="O1532" s="9"/>
      <c r="P1532" s="9"/>
      <c r="Q1532" s="9"/>
      <c r="R1532" s="9"/>
      <c r="S1532" s="9"/>
      <c r="T1532" s="9"/>
      <c r="U1532" s="9"/>
      <c r="V1532" s="9"/>
      <c r="W1532" s="9"/>
      <c r="X1532" s="9"/>
      <c r="Y1532" s="9"/>
      <c r="Z1532" s="9"/>
      <c r="AA1532" s="9"/>
      <c r="AB1532" s="9"/>
      <c r="AC1532" s="3"/>
      <c r="AD1532" s="3"/>
      <c r="AE1532" s="3"/>
      <c r="AF1532" s="3"/>
      <c r="AG1532" s="3"/>
      <c r="AH1532" s="3"/>
      <c r="AI1532" s="3"/>
      <c r="AJ1532" s="3"/>
      <c r="AK1532" s="3"/>
      <c r="AL1532" s="43"/>
    </row>
    <row r="1533" spans="1:38" s="46" customFormat="1">
      <c r="A1533" s="26"/>
      <c r="B1533" s="1"/>
      <c r="C1533" s="18"/>
      <c r="D1533" s="18"/>
      <c r="E1533" s="2"/>
      <c r="F1533" s="54"/>
      <c r="G1533" s="58"/>
      <c r="H1533" s="58"/>
      <c r="I1533" s="58"/>
      <c r="J1533" s="58"/>
      <c r="K1533" s="9"/>
      <c r="L1533" s="5"/>
      <c r="M1533" s="3"/>
      <c r="N1533" s="9"/>
      <c r="O1533" s="9"/>
      <c r="P1533" s="9"/>
      <c r="Q1533" s="9"/>
      <c r="R1533" s="9"/>
      <c r="S1533" s="9"/>
      <c r="T1533" s="9"/>
      <c r="U1533" s="9"/>
      <c r="V1533" s="9"/>
      <c r="W1533" s="9"/>
      <c r="X1533" s="9"/>
      <c r="Y1533" s="9"/>
      <c r="Z1533" s="9"/>
      <c r="AA1533" s="9"/>
      <c r="AB1533" s="9"/>
      <c r="AC1533" s="3"/>
      <c r="AD1533" s="3"/>
      <c r="AE1533" s="3"/>
      <c r="AF1533" s="3"/>
      <c r="AG1533" s="3"/>
      <c r="AH1533" s="3"/>
      <c r="AI1533" s="3"/>
      <c r="AJ1533" s="3"/>
      <c r="AK1533" s="3"/>
      <c r="AL1533" s="43"/>
    </row>
    <row r="1534" spans="1:38" s="46" customFormat="1">
      <c r="A1534" s="26"/>
      <c r="B1534" s="1"/>
      <c r="C1534" s="18"/>
      <c r="D1534" s="18"/>
      <c r="E1534" s="2"/>
      <c r="F1534" s="54"/>
      <c r="G1534" s="58"/>
      <c r="H1534" s="58"/>
      <c r="I1534" s="58"/>
      <c r="J1534" s="58"/>
      <c r="K1534" s="9"/>
      <c r="L1534" s="5"/>
      <c r="M1534" s="3"/>
      <c r="N1534" s="9"/>
      <c r="O1534" s="9"/>
      <c r="P1534" s="9"/>
      <c r="Q1534" s="9"/>
      <c r="R1534" s="9"/>
      <c r="S1534" s="9"/>
      <c r="T1534" s="9"/>
      <c r="U1534" s="9"/>
      <c r="V1534" s="9"/>
      <c r="W1534" s="9"/>
      <c r="X1534" s="9"/>
      <c r="Y1534" s="9"/>
      <c r="Z1534" s="9"/>
      <c r="AA1534" s="9"/>
      <c r="AB1534" s="9"/>
      <c r="AC1534" s="3"/>
      <c r="AD1534" s="3"/>
      <c r="AE1534" s="3"/>
      <c r="AF1534" s="3"/>
      <c r="AG1534" s="3"/>
      <c r="AH1534" s="3"/>
      <c r="AI1534" s="3"/>
      <c r="AJ1534" s="3"/>
      <c r="AK1534" s="3"/>
      <c r="AL1534" s="43"/>
    </row>
    <row r="1535" spans="1:38" s="46" customFormat="1">
      <c r="A1535" s="26"/>
      <c r="B1535" s="1"/>
      <c r="C1535" s="18"/>
      <c r="D1535" s="18"/>
      <c r="E1535" s="2"/>
      <c r="F1535" s="54"/>
      <c r="G1535" s="58"/>
      <c r="H1535" s="58"/>
      <c r="I1535" s="58"/>
      <c r="J1535" s="58"/>
      <c r="K1535" s="9"/>
      <c r="L1535" s="5"/>
      <c r="M1535" s="3"/>
      <c r="N1535" s="9"/>
      <c r="O1535" s="9"/>
      <c r="P1535" s="9"/>
      <c r="Q1535" s="9"/>
      <c r="R1535" s="9"/>
      <c r="S1535" s="9"/>
      <c r="T1535" s="9"/>
      <c r="U1535" s="9"/>
      <c r="V1535" s="9"/>
      <c r="W1535" s="9"/>
      <c r="X1535" s="9"/>
      <c r="Y1535" s="9"/>
      <c r="Z1535" s="9"/>
      <c r="AA1535" s="9"/>
      <c r="AB1535" s="9"/>
      <c r="AC1535" s="3"/>
      <c r="AD1535" s="3"/>
      <c r="AE1535" s="3"/>
      <c r="AF1535" s="3"/>
      <c r="AG1535" s="3"/>
      <c r="AH1535" s="3"/>
      <c r="AI1535" s="3"/>
      <c r="AJ1535" s="3"/>
      <c r="AK1535" s="3"/>
      <c r="AL1535" s="43"/>
    </row>
    <row r="1536" spans="1:38" s="46" customFormat="1">
      <c r="A1536" s="26"/>
      <c r="B1536" s="1"/>
      <c r="C1536" s="18"/>
      <c r="D1536" s="18"/>
      <c r="E1536" s="2"/>
      <c r="F1536" s="54"/>
      <c r="G1536" s="58"/>
      <c r="H1536" s="58"/>
      <c r="I1536" s="58"/>
      <c r="J1536" s="58"/>
      <c r="K1536" s="9"/>
      <c r="L1536" s="5"/>
      <c r="M1536" s="3"/>
      <c r="N1536" s="9"/>
      <c r="O1536" s="9"/>
      <c r="P1536" s="9"/>
      <c r="Q1536" s="9"/>
      <c r="R1536" s="9"/>
      <c r="S1536" s="9"/>
      <c r="T1536" s="9"/>
      <c r="U1536" s="9"/>
      <c r="V1536" s="9"/>
      <c r="W1536" s="9"/>
      <c r="X1536" s="9"/>
      <c r="Y1536" s="9"/>
      <c r="Z1536" s="9"/>
      <c r="AA1536" s="9"/>
      <c r="AB1536" s="9"/>
      <c r="AC1536" s="3"/>
      <c r="AD1536" s="3"/>
      <c r="AE1536" s="3"/>
      <c r="AF1536" s="3"/>
      <c r="AG1536" s="3"/>
      <c r="AH1536" s="3"/>
      <c r="AI1536" s="3"/>
      <c r="AJ1536" s="3"/>
      <c r="AK1536" s="3"/>
      <c r="AL1536" s="43"/>
    </row>
    <row r="1537" spans="1:38" s="46" customFormat="1">
      <c r="A1537" s="26"/>
      <c r="B1537" s="1"/>
      <c r="C1537" s="18"/>
      <c r="D1537" s="18"/>
      <c r="E1537" s="2"/>
      <c r="F1537" s="54"/>
      <c r="G1537" s="58"/>
      <c r="H1537" s="58"/>
      <c r="I1537" s="58"/>
      <c r="J1537" s="58"/>
      <c r="K1537" s="9"/>
      <c r="L1537" s="5"/>
      <c r="M1537" s="3"/>
      <c r="N1537" s="9"/>
      <c r="O1537" s="9"/>
      <c r="P1537" s="9"/>
      <c r="Q1537" s="9"/>
      <c r="R1537" s="9"/>
      <c r="S1537" s="9"/>
      <c r="T1537" s="9"/>
      <c r="U1537" s="9"/>
      <c r="V1537" s="9"/>
      <c r="W1537" s="9"/>
      <c r="X1537" s="9"/>
      <c r="Y1537" s="9"/>
      <c r="Z1537" s="9"/>
      <c r="AA1537" s="9"/>
      <c r="AB1537" s="9"/>
      <c r="AC1537" s="3"/>
      <c r="AD1537" s="3"/>
      <c r="AE1537" s="3"/>
      <c r="AF1537" s="3"/>
      <c r="AG1537" s="3"/>
      <c r="AH1537" s="3"/>
      <c r="AI1537" s="3"/>
      <c r="AJ1537" s="3"/>
      <c r="AK1537" s="3"/>
      <c r="AL1537" s="43"/>
    </row>
    <row r="1538" spans="1:38" s="46" customFormat="1">
      <c r="A1538" s="26"/>
      <c r="B1538" s="1"/>
      <c r="C1538" s="18"/>
      <c r="D1538" s="18"/>
      <c r="E1538" s="2"/>
      <c r="F1538" s="54"/>
      <c r="G1538" s="58"/>
      <c r="H1538" s="58"/>
      <c r="I1538" s="58"/>
      <c r="J1538" s="58"/>
      <c r="K1538" s="9"/>
      <c r="L1538" s="5"/>
      <c r="M1538" s="3"/>
      <c r="N1538" s="9"/>
      <c r="O1538" s="9"/>
      <c r="P1538" s="9"/>
      <c r="Q1538" s="9"/>
      <c r="R1538" s="9"/>
      <c r="S1538" s="9"/>
      <c r="T1538" s="9"/>
      <c r="U1538" s="9"/>
      <c r="V1538" s="9"/>
      <c r="W1538" s="9"/>
      <c r="X1538" s="9"/>
      <c r="Y1538" s="9"/>
      <c r="Z1538" s="9"/>
      <c r="AA1538" s="9"/>
      <c r="AB1538" s="9"/>
      <c r="AC1538" s="3"/>
      <c r="AD1538" s="3"/>
      <c r="AE1538" s="3"/>
      <c r="AF1538" s="3"/>
      <c r="AG1538" s="3"/>
      <c r="AH1538" s="3"/>
      <c r="AI1538" s="3"/>
      <c r="AJ1538" s="3"/>
      <c r="AK1538" s="3"/>
      <c r="AL1538" s="43"/>
    </row>
    <row r="1539" spans="1:38" s="46" customFormat="1">
      <c r="A1539" s="26"/>
      <c r="B1539" s="1"/>
      <c r="C1539" s="18"/>
      <c r="D1539" s="18"/>
      <c r="E1539" s="2"/>
      <c r="F1539" s="54"/>
      <c r="G1539" s="58"/>
      <c r="H1539" s="58"/>
      <c r="I1539" s="58"/>
      <c r="J1539" s="58"/>
      <c r="K1539" s="9"/>
      <c r="L1539" s="5"/>
      <c r="M1539" s="3"/>
      <c r="N1539" s="9"/>
      <c r="O1539" s="9"/>
      <c r="P1539" s="9"/>
      <c r="Q1539" s="9"/>
      <c r="R1539" s="9"/>
      <c r="S1539" s="9"/>
      <c r="T1539" s="9"/>
      <c r="U1539" s="9"/>
      <c r="V1539" s="9"/>
      <c r="W1539" s="9"/>
      <c r="X1539" s="9"/>
      <c r="Y1539" s="9"/>
      <c r="Z1539" s="9"/>
      <c r="AA1539" s="9"/>
      <c r="AB1539" s="9"/>
      <c r="AC1539" s="3"/>
      <c r="AD1539" s="3"/>
      <c r="AE1539" s="3"/>
      <c r="AF1539" s="3"/>
      <c r="AG1539" s="3"/>
      <c r="AH1539" s="3"/>
      <c r="AI1539" s="3"/>
      <c r="AJ1539" s="3"/>
      <c r="AK1539" s="3"/>
      <c r="AL1539" s="43"/>
    </row>
    <row r="1540" spans="1:38" s="46" customFormat="1">
      <c r="A1540" s="26"/>
      <c r="B1540" s="1"/>
      <c r="C1540" s="18"/>
      <c r="D1540" s="18"/>
      <c r="E1540" s="2"/>
      <c r="F1540" s="54"/>
      <c r="G1540" s="58"/>
      <c r="H1540" s="58"/>
      <c r="I1540" s="58"/>
      <c r="J1540" s="58"/>
      <c r="K1540" s="9"/>
      <c r="L1540" s="5"/>
      <c r="M1540" s="3"/>
      <c r="N1540" s="9"/>
      <c r="O1540" s="9"/>
      <c r="P1540" s="9"/>
      <c r="Q1540" s="9"/>
      <c r="R1540" s="9"/>
      <c r="S1540" s="9"/>
      <c r="T1540" s="9"/>
      <c r="U1540" s="9"/>
      <c r="V1540" s="9"/>
      <c r="W1540" s="9"/>
      <c r="X1540" s="9"/>
      <c r="Y1540" s="9"/>
      <c r="Z1540" s="9"/>
      <c r="AA1540" s="9"/>
      <c r="AB1540" s="9"/>
      <c r="AC1540" s="3"/>
      <c r="AD1540" s="3"/>
      <c r="AE1540" s="3"/>
      <c r="AF1540" s="3"/>
      <c r="AG1540" s="3"/>
      <c r="AH1540" s="3"/>
      <c r="AI1540" s="3"/>
      <c r="AJ1540" s="3"/>
      <c r="AK1540" s="3"/>
      <c r="AL1540" s="43"/>
    </row>
    <row r="1541" spans="1:38" s="46" customFormat="1">
      <c r="A1541" s="26"/>
      <c r="B1541" s="1"/>
      <c r="C1541" s="18"/>
      <c r="D1541" s="18"/>
      <c r="E1541" s="2"/>
      <c r="F1541" s="54"/>
      <c r="G1541" s="58"/>
      <c r="H1541" s="58"/>
      <c r="I1541" s="58"/>
      <c r="J1541" s="58"/>
      <c r="K1541" s="9"/>
      <c r="L1541" s="5"/>
      <c r="M1541" s="3"/>
      <c r="N1541" s="9"/>
      <c r="O1541" s="9"/>
      <c r="P1541" s="9"/>
      <c r="Q1541" s="9"/>
      <c r="R1541" s="9"/>
      <c r="S1541" s="9"/>
      <c r="T1541" s="9"/>
      <c r="U1541" s="9"/>
      <c r="V1541" s="9"/>
      <c r="W1541" s="9"/>
      <c r="X1541" s="9"/>
      <c r="Y1541" s="9"/>
      <c r="Z1541" s="9"/>
      <c r="AA1541" s="9"/>
      <c r="AB1541" s="9"/>
      <c r="AC1541" s="3"/>
      <c r="AD1541" s="3"/>
      <c r="AE1541" s="3"/>
      <c r="AF1541" s="3"/>
      <c r="AG1541" s="3"/>
      <c r="AH1541" s="3"/>
      <c r="AI1541" s="3"/>
      <c r="AJ1541" s="3"/>
      <c r="AK1541" s="3"/>
      <c r="AL1541" s="43"/>
    </row>
    <row r="1542" spans="1:38" s="46" customFormat="1">
      <c r="A1542" s="26"/>
      <c r="B1542" s="1"/>
      <c r="C1542" s="18"/>
      <c r="D1542" s="18"/>
      <c r="E1542" s="2"/>
      <c r="F1542" s="54"/>
      <c r="G1542" s="58"/>
      <c r="H1542" s="58"/>
      <c r="I1542" s="58"/>
      <c r="J1542" s="58"/>
      <c r="K1542" s="9"/>
      <c r="L1542" s="5"/>
      <c r="M1542" s="3"/>
      <c r="N1542" s="9"/>
      <c r="O1542" s="9"/>
      <c r="P1542" s="9"/>
      <c r="Q1542" s="9"/>
      <c r="R1542" s="9"/>
      <c r="S1542" s="9"/>
      <c r="T1542" s="9"/>
      <c r="U1542" s="9"/>
      <c r="V1542" s="9"/>
      <c r="W1542" s="9"/>
      <c r="X1542" s="9"/>
      <c r="Y1542" s="9"/>
      <c r="Z1542" s="9"/>
      <c r="AA1542" s="9"/>
      <c r="AB1542" s="9"/>
      <c r="AC1542" s="3"/>
      <c r="AD1542" s="3"/>
      <c r="AE1542" s="3"/>
      <c r="AF1542" s="3"/>
      <c r="AG1542" s="3"/>
      <c r="AH1542" s="3"/>
      <c r="AI1542" s="3"/>
      <c r="AJ1542" s="3"/>
      <c r="AK1542" s="3"/>
      <c r="AL1542" s="43"/>
    </row>
    <row r="1543" spans="1:38" s="46" customFormat="1">
      <c r="A1543" s="26"/>
      <c r="B1543" s="1"/>
      <c r="C1543" s="18"/>
      <c r="D1543" s="18"/>
      <c r="E1543" s="2"/>
      <c r="F1543" s="54"/>
      <c r="G1543" s="58"/>
      <c r="H1543" s="58"/>
      <c r="I1543" s="58"/>
      <c r="J1543" s="58"/>
      <c r="K1543" s="9"/>
      <c r="L1543" s="5"/>
      <c r="M1543" s="3"/>
      <c r="N1543" s="9"/>
      <c r="O1543" s="9"/>
      <c r="P1543" s="9"/>
      <c r="Q1543" s="9"/>
      <c r="R1543" s="9"/>
      <c r="S1543" s="9"/>
      <c r="T1543" s="9"/>
      <c r="U1543" s="9"/>
      <c r="V1543" s="9"/>
      <c r="W1543" s="9"/>
      <c r="X1543" s="9"/>
      <c r="Y1543" s="9"/>
      <c r="Z1543" s="9"/>
      <c r="AA1543" s="9"/>
      <c r="AB1543" s="9"/>
      <c r="AC1543" s="3"/>
      <c r="AD1543" s="3"/>
      <c r="AE1543" s="3"/>
      <c r="AF1543" s="3"/>
      <c r="AG1543" s="3"/>
      <c r="AH1543" s="3"/>
      <c r="AI1543" s="3"/>
      <c r="AJ1543" s="3"/>
      <c r="AK1543" s="3"/>
      <c r="AL1543" s="43"/>
    </row>
    <row r="1544" spans="1:38" s="46" customFormat="1">
      <c r="A1544" s="26"/>
      <c r="B1544" s="1"/>
      <c r="C1544" s="18"/>
      <c r="D1544" s="18"/>
      <c r="E1544" s="2"/>
      <c r="F1544" s="54"/>
      <c r="G1544" s="58"/>
      <c r="H1544" s="58"/>
      <c r="I1544" s="58"/>
      <c r="J1544" s="58"/>
      <c r="K1544" s="9"/>
      <c r="L1544" s="5"/>
      <c r="M1544" s="3"/>
      <c r="N1544" s="9"/>
      <c r="O1544" s="9"/>
      <c r="P1544" s="9"/>
      <c r="Q1544" s="9"/>
      <c r="R1544" s="9"/>
      <c r="S1544" s="9"/>
      <c r="T1544" s="9"/>
      <c r="U1544" s="9"/>
      <c r="V1544" s="9"/>
      <c r="W1544" s="9"/>
      <c r="X1544" s="9"/>
      <c r="Y1544" s="9"/>
      <c r="Z1544" s="9"/>
      <c r="AA1544" s="9"/>
      <c r="AB1544" s="9"/>
      <c r="AC1544" s="3"/>
      <c r="AD1544" s="3"/>
      <c r="AE1544" s="3"/>
      <c r="AF1544" s="3"/>
      <c r="AG1544" s="3"/>
      <c r="AH1544" s="3"/>
      <c r="AI1544" s="3"/>
      <c r="AJ1544" s="3"/>
      <c r="AK1544" s="3"/>
      <c r="AL1544" s="43"/>
    </row>
    <row r="1545" spans="1:38" s="46" customFormat="1">
      <c r="A1545" s="26"/>
      <c r="B1545" s="1"/>
      <c r="C1545" s="18"/>
      <c r="D1545" s="18"/>
      <c r="E1545" s="2"/>
      <c r="F1545" s="54"/>
      <c r="G1545" s="58"/>
      <c r="H1545" s="58"/>
      <c r="I1545" s="58"/>
      <c r="J1545" s="58"/>
      <c r="K1545" s="9"/>
      <c r="L1545" s="5"/>
      <c r="M1545" s="3"/>
      <c r="N1545" s="9"/>
      <c r="O1545" s="9"/>
      <c r="P1545" s="9"/>
      <c r="Q1545" s="9"/>
      <c r="R1545" s="9"/>
      <c r="S1545" s="9"/>
      <c r="T1545" s="9"/>
      <c r="U1545" s="9"/>
      <c r="V1545" s="9"/>
      <c r="W1545" s="9"/>
      <c r="X1545" s="9"/>
      <c r="Y1545" s="9"/>
      <c r="Z1545" s="9"/>
      <c r="AA1545" s="9"/>
      <c r="AB1545" s="9"/>
      <c r="AC1545" s="3"/>
      <c r="AD1545" s="3"/>
      <c r="AE1545" s="3"/>
      <c r="AF1545" s="3"/>
      <c r="AG1545" s="3"/>
      <c r="AH1545" s="3"/>
      <c r="AI1545" s="3"/>
      <c r="AJ1545" s="3"/>
      <c r="AK1545" s="3"/>
      <c r="AL1545" s="43"/>
    </row>
    <row r="1546" spans="1:38" s="46" customFormat="1">
      <c r="A1546" s="26"/>
      <c r="B1546" s="1"/>
      <c r="C1546" s="18"/>
      <c r="D1546" s="18"/>
      <c r="E1546" s="2"/>
      <c r="F1546" s="54"/>
      <c r="G1546" s="58"/>
      <c r="H1546" s="58"/>
      <c r="I1546" s="58"/>
      <c r="J1546" s="58"/>
      <c r="K1546" s="9"/>
      <c r="L1546" s="5"/>
      <c r="M1546" s="3"/>
      <c r="N1546" s="9"/>
      <c r="O1546" s="9"/>
      <c r="P1546" s="9"/>
      <c r="Q1546" s="9"/>
      <c r="R1546" s="9"/>
      <c r="S1546" s="9"/>
      <c r="T1546" s="9"/>
      <c r="U1546" s="9"/>
      <c r="V1546" s="9"/>
      <c r="W1546" s="9"/>
      <c r="X1546" s="9"/>
      <c r="Y1546" s="9"/>
      <c r="Z1546" s="9"/>
      <c r="AA1546" s="9"/>
      <c r="AB1546" s="9"/>
      <c r="AC1546" s="3"/>
      <c r="AD1546" s="3"/>
      <c r="AE1546" s="3"/>
      <c r="AF1546" s="3"/>
      <c r="AG1546" s="3"/>
      <c r="AH1546" s="3"/>
      <c r="AI1546" s="3"/>
      <c r="AJ1546" s="3"/>
      <c r="AK1546" s="3"/>
      <c r="AL1546" s="43"/>
    </row>
    <row r="1547" spans="1:38" s="46" customFormat="1">
      <c r="A1547" s="26"/>
      <c r="B1547" s="1"/>
      <c r="C1547" s="18"/>
      <c r="D1547" s="18"/>
      <c r="E1547" s="2"/>
      <c r="F1547" s="54"/>
      <c r="G1547" s="58"/>
      <c r="H1547" s="58"/>
      <c r="I1547" s="58"/>
      <c r="J1547" s="58"/>
      <c r="K1547" s="9"/>
      <c r="L1547" s="5"/>
      <c r="M1547" s="3"/>
      <c r="N1547" s="9"/>
      <c r="O1547" s="9"/>
      <c r="P1547" s="9"/>
      <c r="Q1547" s="9"/>
      <c r="R1547" s="9"/>
      <c r="S1547" s="9"/>
      <c r="T1547" s="9"/>
      <c r="U1547" s="9"/>
      <c r="V1547" s="9"/>
      <c r="W1547" s="9"/>
      <c r="X1547" s="9"/>
      <c r="Y1547" s="9"/>
      <c r="Z1547" s="9"/>
      <c r="AA1547" s="9"/>
      <c r="AB1547" s="9"/>
      <c r="AC1547" s="3"/>
      <c r="AD1547" s="3"/>
      <c r="AE1547" s="3"/>
      <c r="AF1547" s="3"/>
      <c r="AG1547" s="3"/>
      <c r="AH1547" s="3"/>
      <c r="AI1547" s="3"/>
      <c r="AJ1547" s="3"/>
      <c r="AK1547" s="3"/>
      <c r="AL1547" s="43"/>
    </row>
    <row r="1548" spans="1:38" s="46" customFormat="1">
      <c r="A1548" s="26"/>
      <c r="B1548" s="1"/>
      <c r="C1548" s="18"/>
      <c r="D1548" s="18"/>
      <c r="E1548" s="2"/>
      <c r="F1548" s="54"/>
      <c r="G1548" s="58"/>
      <c r="H1548" s="58"/>
      <c r="I1548" s="58"/>
      <c r="J1548" s="58"/>
      <c r="K1548" s="9"/>
      <c r="L1548" s="5"/>
      <c r="M1548" s="3"/>
      <c r="N1548" s="9"/>
      <c r="O1548" s="9"/>
      <c r="P1548" s="9"/>
      <c r="Q1548" s="9"/>
      <c r="R1548" s="9"/>
      <c r="S1548" s="9"/>
      <c r="T1548" s="9"/>
      <c r="U1548" s="9"/>
      <c r="V1548" s="9"/>
      <c r="W1548" s="9"/>
      <c r="X1548" s="9"/>
      <c r="Y1548" s="9"/>
      <c r="Z1548" s="9"/>
      <c r="AA1548" s="9"/>
      <c r="AB1548" s="9"/>
      <c r="AC1548" s="3"/>
      <c r="AD1548" s="3"/>
      <c r="AE1548" s="3"/>
      <c r="AF1548" s="3"/>
      <c r="AG1548" s="3"/>
      <c r="AH1548" s="3"/>
      <c r="AI1548" s="3"/>
      <c r="AJ1548" s="3"/>
      <c r="AK1548" s="3"/>
      <c r="AL1548" s="43"/>
    </row>
    <row r="1549" spans="1:38" s="46" customFormat="1">
      <c r="A1549" s="26"/>
      <c r="B1549" s="1"/>
      <c r="C1549" s="18"/>
      <c r="D1549" s="18"/>
      <c r="E1549" s="2"/>
      <c r="F1549" s="54"/>
      <c r="G1549" s="58"/>
      <c r="H1549" s="58"/>
      <c r="I1549" s="58"/>
      <c r="J1549" s="58"/>
      <c r="K1549" s="9"/>
      <c r="L1549" s="5"/>
      <c r="M1549" s="3"/>
      <c r="N1549" s="9"/>
      <c r="O1549" s="9"/>
      <c r="P1549" s="9"/>
      <c r="Q1549" s="9"/>
      <c r="R1549" s="9"/>
      <c r="S1549" s="9"/>
      <c r="T1549" s="9"/>
      <c r="U1549" s="9"/>
      <c r="V1549" s="9"/>
      <c r="W1549" s="9"/>
      <c r="X1549" s="9"/>
      <c r="Y1549" s="9"/>
      <c r="Z1549" s="9"/>
      <c r="AA1549" s="9"/>
      <c r="AB1549" s="9"/>
      <c r="AC1549" s="3"/>
      <c r="AD1549" s="3"/>
      <c r="AE1549" s="3"/>
      <c r="AF1549" s="3"/>
      <c r="AG1549" s="3"/>
      <c r="AH1549" s="3"/>
      <c r="AI1549" s="3"/>
      <c r="AJ1549" s="3"/>
      <c r="AK1549" s="3"/>
      <c r="AL1549" s="43"/>
    </row>
    <row r="1550" spans="1:38" s="46" customFormat="1">
      <c r="A1550" s="26"/>
      <c r="B1550" s="1"/>
      <c r="C1550" s="18"/>
      <c r="D1550" s="18"/>
      <c r="E1550" s="2"/>
      <c r="F1550" s="54"/>
      <c r="G1550" s="58"/>
      <c r="H1550" s="58"/>
      <c r="I1550" s="58"/>
      <c r="J1550" s="58"/>
      <c r="K1550" s="9"/>
      <c r="L1550" s="5"/>
      <c r="M1550" s="3"/>
      <c r="N1550" s="9"/>
      <c r="O1550" s="9"/>
      <c r="P1550" s="9"/>
      <c r="Q1550" s="9"/>
      <c r="R1550" s="9"/>
      <c r="S1550" s="9"/>
      <c r="T1550" s="9"/>
      <c r="U1550" s="9"/>
      <c r="V1550" s="9"/>
      <c r="W1550" s="9"/>
      <c r="X1550" s="9"/>
      <c r="Y1550" s="9"/>
      <c r="Z1550" s="9"/>
      <c r="AA1550" s="9"/>
      <c r="AB1550" s="9"/>
      <c r="AC1550" s="3"/>
      <c r="AD1550" s="3"/>
      <c r="AE1550" s="3"/>
      <c r="AF1550" s="3"/>
      <c r="AG1550" s="3"/>
      <c r="AH1550" s="3"/>
      <c r="AI1550" s="3"/>
      <c r="AJ1550" s="3"/>
      <c r="AK1550" s="3"/>
      <c r="AL1550" s="43"/>
    </row>
    <row r="1551" spans="1:38" s="46" customFormat="1">
      <c r="A1551" s="26"/>
      <c r="B1551" s="1"/>
      <c r="C1551" s="18"/>
      <c r="D1551" s="18"/>
      <c r="E1551" s="2"/>
      <c r="F1551" s="54"/>
      <c r="G1551" s="58"/>
      <c r="H1551" s="58"/>
      <c r="I1551" s="58"/>
      <c r="J1551" s="58"/>
      <c r="K1551" s="9"/>
      <c r="L1551" s="5"/>
      <c r="M1551" s="3"/>
      <c r="N1551" s="9"/>
      <c r="O1551" s="9"/>
      <c r="P1551" s="9"/>
      <c r="Q1551" s="9"/>
      <c r="R1551" s="9"/>
      <c r="S1551" s="9"/>
      <c r="T1551" s="9"/>
      <c r="U1551" s="9"/>
      <c r="V1551" s="9"/>
      <c r="W1551" s="9"/>
      <c r="X1551" s="9"/>
      <c r="Y1551" s="9"/>
      <c r="Z1551" s="9"/>
      <c r="AA1551" s="9"/>
      <c r="AB1551" s="9"/>
      <c r="AC1551" s="3"/>
      <c r="AD1551" s="3"/>
      <c r="AE1551" s="3"/>
      <c r="AF1551" s="3"/>
      <c r="AG1551" s="3"/>
      <c r="AH1551" s="3"/>
      <c r="AI1551" s="3"/>
      <c r="AJ1551" s="3"/>
      <c r="AK1551" s="3"/>
      <c r="AL1551" s="43"/>
    </row>
    <row r="1552" spans="1:38" s="46" customFormat="1">
      <c r="A1552" s="26"/>
      <c r="B1552" s="1"/>
      <c r="C1552" s="18"/>
      <c r="D1552" s="18"/>
      <c r="E1552" s="2"/>
      <c r="F1552" s="54"/>
      <c r="G1552" s="58"/>
      <c r="H1552" s="58"/>
      <c r="I1552" s="58"/>
      <c r="J1552" s="58"/>
      <c r="K1552" s="9"/>
      <c r="L1552" s="5"/>
      <c r="M1552" s="3"/>
      <c r="N1552" s="9"/>
      <c r="O1552" s="9"/>
      <c r="P1552" s="9"/>
      <c r="Q1552" s="9"/>
      <c r="R1552" s="9"/>
      <c r="S1552" s="9"/>
      <c r="T1552" s="9"/>
      <c r="U1552" s="9"/>
      <c r="V1552" s="9"/>
      <c r="W1552" s="9"/>
      <c r="X1552" s="9"/>
      <c r="Y1552" s="9"/>
      <c r="Z1552" s="9"/>
      <c r="AA1552" s="9"/>
      <c r="AB1552" s="9"/>
      <c r="AC1552" s="3"/>
      <c r="AD1552" s="3"/>
      <c r="AE1552" s="3"/>
      <c r="AF1552" s="3"/>
      <c r="AG1552" s="3"/>
      <c r="AH1552" s="3"/>
      <c r="AI1552" s="3"/>
      <c r="AJ1552" s="3"/>
      <c r="AK1552" s="3"/>
      <c r="AL1552" s="43"/>
    </row>
    <row r="1553" spans="1:49" s="46" customFormat="1">
      <c r="A1553" s="26"/>
      <c r="B1553" s="1"/>
      <c r="C1553" s="18"/>
      <c r="D1553" s="18"/>
      <c r="E1553" s="2"/>
      <c r="F1553" s="54"/>
      <c r="G1553" s="58"/>
      <c r="H1553" s="58"/>
      <c r="I1553" s="58"/>
      <c r="J1553" s="58"/>
      <c r="K1553" s="9"/>
      <c r="L1553" s="5"/>
      <c r="M1553" s="3"/>
      <c r="N1553" s="9"/>
      <c r="O1553" s="9"/>
      <c r="P1553" s="9"/>
      <c r="Q1553" s="9"/>
      <c r="R1553" s="9"/>
      <c r="S1553" s="9"/>
      <c r="T1553" s="9"/>
      <c r="U1553" s="9"/>
      <c r="V1553" s="9"/>
      <c r="W1553" s="9"/>
      <c r="X1553" s="9"/>
      <c r="Y1553" s="9"/>
      <c r="Z1553" s="9"/>
      <c r="AA1553" s="9"/>
      <c r="AB1553" s="9"/>
      <c r="AC1553" s="3"/>
      <c r="AD1553" s="3"/>
      <c r="AE1553" s="3"/>
      <c r="AF1553" s="3"/>
      <c r="AG1553" s="3"/>
      <c r="AH1553" s="3"/>
      <c r="AI1553" s="3"/>
      <c r="AJ1553" s="3"/>
      <c r="AK1553" s="3"/>
      <c r="AL1553" s="43"/>
    </row>
    <row r="1554" spans="1:49" s="46" customFormat="1">
      <c r="A1554" s="26"/>
      <c r="B1554" s="1"/>
      <c r="C1554" s="18"/>
      <c r="D1554" s="18"/>
      <c r="E1554" s="2"/>
      <c r="F1554" s="54"/>
      <c r="G1554" s="58"/>
      <c r="H1554" s="58"/>
      <c r="I1554" s="58"/>
      <c r="J1554" s="58"/>
      <c r="K1554" s="9"/>
      <c r="L1554" s="5"/>
      <c r="M1554" s="3"/>
      <c r="N1554" s="9"/>
      <c r="O1554" s="9"/>
      <c r="P1554" s="9"/>
      <c r="Q1554" s="9"/>
      <c r="R1554" s="9"/>
      <c r="S1554" s="9"/>
      <c r="T1554" s="9"/>
      <c r="U1554" s="9"/>
      <c r="V1554" s="9"/>
      <c r="W1554" s="9"/>
      <c r="X1554" s="9"/>
      <c r="Y1554" s="9"/>
      <c r="Z1554" s="9"/>
      <c r="AA1554" s="9"/>
      <c r="AB1554" s="9"/>
      <c r="AC1554" s="3"/>
      <c r="AD1554" s="3"/>
      <c r="AE1554" s="3"/>
      <c r="AF1554" s="3"/>
      <c r="AG1554" s="3"/>
      <c r="AH1554" s="3"/>
      <c r="AI1554" s="3"/>
      <c r="AJ1554" s="3"/>
      <c r="AK1554" s="3"/>
      <c r="AL1554" s="43"/>
    </row>
    <row r="1555" spans="1:49" s="46" customFormat="1">
      <c r="A1555" s="26"/>
      <c r="B1555" s="1"/>
      <c r="C1555" s="18"/>
      <c r="D1555" s="18"/>
      <c r="E1555" s="2"/>
      <c r="F1555" s="54"/>
      <c r="G1555" s="58"/>
      <c r="H1555" s="58"/>
      <c r="I1555" s="58"/>
      <c r="J1555" s="58"/>
      <c r="K1555" s="9"/>
      <c r="L1555" s="5"/>
      <c r="M1555" s="3"/>
      <c r="N1555" s="9"/>
      <c r="O1555" s="9"/>
      <c r="P1555" s="9"/>
      <c r="Q1555" s="9"/>
      <c r="R1555" s="9"/>
      <c r="S1555" s="9"/>
      <c r="T1555" s="9"/>
      <c r="U1555" s="9"/>
      <c r="V1555" s="9"/>
      <c r="W1555" s="9"/>
      <c r="X1555" s="9"/>
      <c r="Y1555" s="9"/>
      <c r="Z1555" s="9"/>
      <c r="AA1555" s="9"/>
      <c r="AB1555" s="9"/>
      <c r="AC1555" s="3"/>
      <c r="AD1555" s="3"/>
      <c r="AE1555" s="3"/>
      <c r="AF1555" s="3"/>
      <c r="AG1555" s="3"/>
      <c r="AH1555" s="3"/>
      <c r="AI1555" s="3"/>
      <c r="AJ1555" s="3"/>
      <c r="AK1555" s="3"/>
      <c r="AL1555" s="43"/>
    </row>
    <row r="1556" spans="1:49" s="46" customFormat="1">
      <c r="A1556" s="26"/>
      <c r="B1556" s="1"/>
      <c r="C1556" s="18"/>
      <c r="D1556" s="18"/>
      <c r="E1556" s="2"/>
      <c r="F1556" s="54"/>
      <c r="G1556" s="58"/>
      <c r="H1556" s="58"/>
      <c r="I1556" s="58"/>
      <c r="J1556" s="58"/>
      <c r="K1556" s="9"/>
      <c r="L1556" s="5"/>
      <c r="M1556" s="3"/>
      <c r="N1556" s="9"/>
      <c r="O1556" s="9"/>
      <c r="P1556" s="9"/>
      <c r="Q1556" s="9"/>
      <c r="R1556" s="9"/>
      <c r="S1556" s="9"/>
      <c r="T1556" s="9"/>
      <c r="U1556" s="9"/>
      <c r="V1556" s="9"/>
      <c r="W1556" s="9"/>
      <c r="X1556" s="9"/>
      <c r="Y1556" s="9"/>
      <c r="Z1556" s="9"/>
      <c r="AA1556" s="9"/>
      <c r="AB1556" s="9"/>
      <c r="AC1556" s="3"/>
      <c r="AD1556" s="3"/>
      <c r="AE1556" s="3"/>
      <c r="AF1556" s="3"/>
      <c r="AG1556" s="3"/>
      <c r="AH1556" s="3"/>
      <c r="AI1556" s="3"/>
      <c r="AJ1556" s="3"/>
      <c r="AK1556" s="3"/>
      <c r="AL1556" s="43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</row>
    <row r="1557" spans="1:49" s="46" customFormat="1">
      <c r="A1557" s="26"/>
      <c r="B1557" s="1"/>
      <c r="C1557" s="18"/>
      <c r="D1557" s="18"/>
      <c r="E1557" s="2"/>
      <c r="F1557" s="54"/>
      <c r="G1557" s="58"/>
      <c r="H1557" s="58"/>
      <c r="I1557" s="58"/>
      <c r="J1557" s="58"/>
      <c r="K1557" s="9"/>
      <c r="L1557" s="5"/>
      <c r="M1557" s="3"/>
      <c r="N1557" s="9"/>
      <c r="O1557" s="9"/>
      <c r="P1557" s="9"/>
      <c r="Q1557" s="9"/>
      <c r="R1557" s="9"/>
      <c r="S1557" s="9"/>
      <c r="T1557" s="9"/>
      <c r="U1557" s="9"/>
      <c r="V1557" s="9"/>
      <c r="W1557" s="9"/>
      <c r="X1557" s="9"/>
      <c r="Y1557" s="9"/>
      <c r="Z1557" s="9"/>
      <c r="AA1557" s="9"/>
      <c r="AB1557" s="9"/>
      <c r="AC1557" s="3"/>
      <c r="AD1557" s="3"/>
      <c r="AE1557" s="3"/>
      <c r="AF1557" s="3"/>
      <c r="AG1557" s="3"/>
      <c r="AH1557" s="3"/>
      <c r="AI1557" s="3"/>
      <c r="AJ1557" s="3"/>
      <c r="AK1557" s="3"/>
      <c r="AL1557" s="43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</row>
    <row r="1558" spans="1:49" s="46" customFormat="1">
      <c r="A1558" s="26"/>
      <c r="B1558" s="1"/>
      <c r="C1558" s="18"/>
      <c r="D1558" s="18"/>
      <c r="E1558" s="2"/>
      <c r="F1558" s="54"/>
      <c r="G1558" s="58"/>
      <c r="H1558" s="58"/>
      <c r="I1558" s="58"/>
      <c r="J1558" s="58"/>
      <c r="K1558" s="9"/>
      <c r="L1558" s="5"/>
      <c r="M1558" s="3"/>
      <c r="N1558" s="9"/>
      <c r="O1558" s="9"/>
      <c r="P1558" s="9"/>
      <c r="Q1558" s="9"/>
      <c r="R1558" s="9"/>
      <c r="S1558" s="9"/>
      <c r="T1558" s="9"/>
      <c r="U1558" s="9"/>
      <c r="V1558" s="9"/>
      <c r="W1558" s="9"/>
      <c r="X1558" s="9"/>
      <c r="Y1558" s="9"/>
      <c r="Z1558" s="9"/>
      <c r="AA1558" s="9"/>
      <c r="AB1558" s="9"/>
      <c r="AC1558" s="3"/>
      <c r="AD1558" s="3"/>
      <c r="AE1558" s="3"/>
      <c r="AF1558" s="3"/>
      <c r="AG1558" s="3"/>
      <c r="AH1558" s="3"/>
      <c r="AI1558" s="3"/>
      <c r="AJ1558" s="3"/>
      <c r="AK1558" s="3"/>
      <c r="AL1558" s="43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</row>
    <row r="1559" spans="1:49" s="46" customFormat="1">
      <c r="A1559" s="26"/>
      <c r="B1559" s="1"/>
      <c r="C1559" s="18"/>
      <c r="D1559" s="18"/>
      <c r="E1559" s="2"/>
      <c r="F1559" s="54"/>
      <c r="G1559" s="58"/>
      <c r="H1559" s="58"/>
      <c r="I1559" s="58"/>
      <c r="J1559" s="58"/>
      <c r="K1559" s="9"/>
      <c r="L1559" s="5"/>
      <c r="M1559" s="3"/>
      <c r="N1559" s="9"/>
      <c r="O1559" s="9"/>
      <c r="P1559" s="9"/>
      <c r="Q1559" s="9"/>
      <c r="R1559" s="9"/>
      <c r="S1559" s="9"/>
      <c r="T1559" s="9"/>
      <c r="U1559" s="9"/>
      <c r="V1559" s="9"/>
      <c r="W1559" s="9"/>
      <c r="X1559" s="9"/>
      <c r="Y1559" s="9"/>
      <c r="Z1559" s="9"/>
      <c r="AA1559" s="9"/>
      <c r="AB1559" s="9"/>
      <c r="AC1559" s="3"/>
      <c r="AD1559" s="3"/>
      <c r="AE1559" s="3"/>
      <c r="AF1559" s="3"/>
      <c r="AG1559" s="3"/>
      <c r="AH1559" s="3"/>
      <c r="AI1559" s="3"/>
      <c r="AJ1559" s="3"/>
      <c r="AK1559" s="3"/>
      <c r="AL1559" s="43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</row>
    <row r="1560" spans="1:49" s="46" customFormat="1">
      <c r="A1560" s="26"/>
      <c r="B1560" s="1"/>
      <c r="C1560" s="18"/>
      <c r="D1560" s="18"/>
      <c r="E1560" s="2"/>
      <c r="F1560" s="54"/>
      <c r="G1560" s="58"/>
      <c r="H1560" s="58"/>
      <c r="I1560" s="58"/>
      <c r="J1560" s="58"/>
      <c r="K1560" s="9"/>
      <c r="L1560" s="5"/>
      <c r="M1560" s="3"/>
      <c r="N1560" s="9"/>
      <c r="O1560" s="9"/>
      <c r="P1560" s="9"/>
      <c r="Q1560" s="9"/>
      <c r="R1560" s="9"/>
      <c r="S1560" s="9"/>
      <c r="T1560" s="9"/>
      <c r="U1560" s="9"/>
      <c r="V1560" s="9"/>
      <c r="W1560" s="9"/>
      <c r="X1560" s="9"/>
      <c r="Y1560" s="9"/>
      <c r="Z1560" s="9"/>
      <c r="AA1560" s="9"/>
      <c r="AB1560" s="9"/>
      <c r="AC1560" s="3"/>
      <c r="AD1560" s="3"/>
      <c r="AE1560" s="3"/>
      <c r="AF1560" s="3"/>
      <c r="AG1560" s="3"/>
      <c r="AH1560" s="3"/>
      <c r="AI1560" s="3"/>
      <c r="AJ1560" s="3"/>
      <c r="AK1560" s="3"/>
      <c r="AL1560" s="43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</row>
    <row r="1561" spans="1:49" s="46" customFormat="1">
      <c r="A1561" s="26"/>
      <c r="B1561" s="1"/>
      <c r="C1561" s="18"/>
      <c r="D1561" s="18"/>
      <c r="E1561" s="2"/>
      <c r="F1561" s="54"/>
      <c r="G1561" s="58"/>
      <c r="H1561" s="58"/>
      <c r="I1561" s="58"/>
      <c r="J1561" s="58"/>
      <c r="K1561" s="9"/>
      <c r="L1561" s="5"/>
      <c r="M1561" s="3"/>
      <c r="N1561" s="9"/>
      <c r="O1561" s="9"/>
      <c r="P1561" s="9"/>
      <c r="Q1561" s="9"/>
      <c r="R1561" s="9"/>
      <c r="S1561" s="9"/>
      <c r="T1561" s="9"/>
      <c r="U1561" s="9"/>
      <c r="V1561" s="9"/>
      <c r="W1561" s="9"/>
      <c r="X1561" s="9"/>
      <c r="Y1561" s="9"/>
      <c r="Z1561" s="9"/>
      <c r="AA1561" s="9"/>
      <c r="AB1561" s="9"/>
      <c r="AC1561" s="3"/>
      <c r="AD1561" s="3"/>
      <c r="AE1561" s="3"/>
      <c r="AF1561" s="3"/>
      <c r="AG1561" s="3"/>
      <c r="AH1561" s="3"/>
      <c r="AI1561" s="3"/>
      <c r="AJ1561" s="3"/>
      <c r="AK1561" s="3"/>
      <c r="AL1561" s="43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</row>
    <row r="1562" spans="1:49" s="46" customFormat="1">
      <c r="A1562" s="26"/>
      <c r="B1562" s="1"/>
      <c r="C1562" s="18"/>
      <c r="D1562" s="18"/>
      <c r="E1562" s="2"/>
      <c r="F1562" s="54"/>
      <c r="G1562" s="58"/>
      <c r="H1562" s="58"/>
      <c r="I1562" s="58"/>
      <c r="J1562" s="58"/>
      <c r="K1562" s="9"/>
      <c r="L1562" s="5"/>
      <c r="M1562" s="3"/>
      <c r="N1562" s="9"/>
      <c r="O1562" s="9"/>
      <c r="P1562" s="9"/>
      <c r="Q1562" s="9"/>
      <c r="R1562" s="9"/>
      <c r="S1562" s="9"/>
      <c r="T1562" s="9"/>
      <c r="U1562" s="9"/>
      <c r="V1562" s="9"/>
      <c r="W1562" s="9"/>
      <c r="X1562" s="9"/>
      <c r="Y1562" s="9"/>
      <c r="Z1562" s="9"/>
      <c r="AA1562" s="9"/>
      <c r="AB1562" s="9"/>
      <c r="AC1562" s="3"/>
      <c r="AD1562" s="3"/>
      <c r="AE1562" s="3"/>
      <c r="AF1562" s="3"/>
      <c r="AG1562" s="3"/>
      <c r="AH1562" s="3"/>
      <c r="AI1562" s="3"/>
      <c r="AJ1562" s="3"/>
      <c r="AK1562" s="3"/>
      <c r="AL1562" s="43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</row>
    <row r="1563" spans="1:49" s="46" customFormat="1">
      <c r="A1563" s="26"/>
      <c r="B1563" s="1"/>
      <c r="C1563" s="18"/>
      <c r="D1563" s="18"/>
      <c r="E1563" s="2"/>
      <c r="F1563" s="54"/>
      <c r="G1563" s="58"/>
      <c r="H1563" s="58"/>
      <c r="I1563" s="58"/>
      <c r="J1563" s="58"/>
      <c r="K1563" s="9"/>
      <c r="L1563" s="5"/>
      <c r="M1563" s="3"/>
      <c r="N1563" s="9"/>
      <c r="O1563" s="9"/>
      <c r="P1563" s="9"/>
      <c r="Q1563" s="9"/>
      <c r="R1563" s="9"/>
      <c r="S1563" s="9"/>
      <c r="T1563" s="9"/>
      <c r="U1563" s="9"/>
      <c r="V1563" s="9"/>
      <c r="W1563" s="9"/>
      <c r="X1563" s="9"/>
      <c r="Y1563" s="9"/>
      <c r="Z1563" s="9"/>
      <c r="AA1563" s="9"/>
      <c r="AB1563" s="9"/>
      <c r="AC1563" s="3"/>
      <c r="AD1563" s="3"/>
      <c r="AE1563" s="3"/>
      <c r="AF1563" s="3"/>
      <c r="AG1563" s="3"/>
      <c r="AH1563" s="3"/>
      <c r="AI1563" s="3"/>
      <c r="AJ1563" s="3"/>
      <c r="AK1563" s="3"/>
      <c r="AL1563" s="43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</row>
    <row r="1564" spans="1:49" s="46" customFormat="1">
      <c r="A1564" s="26"/>
      <c r="B1564" s="1"/>
      <c r="C1564" s="18"/>
      <c r="D1564" s="18"/>
      <c r="E1564" s="2"/>
      <c r="F1564" s="54"/>
      <c r="G1564" s="58"/>
      <c r="H1564" s="58"/>
      <c r="I1564" s="58"/>
      <c r="J1564" s="58"/>
      <c r="K1564" s="9"/>
      <c r="L1564" s="5"/>
      <c r="M1564" s="3"/>
      <c r="N1564" s="9"/>
      <c r="O1564" s="9"/>
      <c r="P1564" s="9"/>
      <c r="Q1564" s="9"/>
      <c r="R1564" s="9"/>
      <c r="S1564" s="9"/>
      <c r="T1564" s="9"/>
      <c r="U1564" s="9"/>
      <c r="V1564" s="9"/>
      <c r="W1564" s="9"/>
      <c r="X1564" s="9"/>
      <c r="Y1564" s="9"/>
      <c r="Z1564" s="9"/>
      <c r="AA1564" s="9"/>
      <c r="AB1564" s="9"/>
      <c r="AC1564" s="3"/>
      <c r="AD1564" s="3"/>
      <c r="AE1564" s="3"/>
      <c r="AF1564" s="3"/>
      <c r="AG1564" s="3"/>
      <c r="AH1564" s="3"/>
      <c r="AI1564" s="3"/>
      <c r="AJ1564" s="3"/>
      <c r="AK1564" s="3"/>
      <c r="AL1564" s="43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</row>
    <row r="1565" spans="1:49" s="46" customFormat="1">
      <c r="A1565" s="26"/>
      <c r="B1565" s="1"/>
      <c r="C1565" s="18"/>
      <c r="D1565" s="18"/>
      <c r="E1565" s="2"/>
      <c r="F1565" s="54"/>
      <c r="G1565" s="58"/>
      <c r="H1565" s="58"/>
      <c r="I1565" s="58"/>
      <c r="J1565" s="58"/>
      <c r="K1565" s="9"/>
      <c r="L1565" s="5"/>
      <c r="M1565" s="3"/>
      <c r="N1565" s="9"/>
      <c r="O1565" s="9"/>
      <c r="P1565" s="9"/>
      <c r="Q1565" s="9"/>
      <c r="R1565" s="9"/>
      <c r="S1565" s="9"/>
      <c r="T1565" s="9"/>
      <c r="U1565" s="9"/>
      <c r="V1565" s="9"/>
      <c r="W1565" s="9"/>
      <c r="X1565" s="9"/>
      <c r="Y1565" s="9"/>
      <c r="Z1565" s="9"/>
      <c r="AA1565" s="9"/>
      <c r="AB1565" s="9"/>
      <c r="AC1565" s="3"/>
      <c r="AD1565" s="3"/>
      <c r="AE1565" s="3"/>
      <c r="AF1565" s="3"/>
      <c r="AG1565" s="3"/>
      <c r="AH1565" s="3"/>
      <c r="AI1565" s="3"/>
      <c r="AJ1565" s="3"/>
      <c r="AK1565" s="3"/>
      <c r="AL1565" s="43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</row>
    <row r="1566" spans="1:49" s="46" customFormat="1">
      <c r="A1566" s="26"/>
      <c r="B1566" s="1"/>
      <c r="C1566" s="18"/>
      <c r="D1566" s="18"/>
      <c r="E1566" s="2"/>
      <c r="F1566" s="54"/>
      <c r="G1566" s="58"/>
      <c r="H1566" s="58"/>
      <c r="I1566" s="58"/>
      <c r="J1566" s="58"/>
      <c r="K1566" s="9"/>
      <c r="L1566" s="5"/>
      <c r="M1566" s="3"/>
      <c r="N1566" s="9"/>
      <c r="O1566" s="9"/>
      <c r="P1566" s="9"/>
      <c r="Q1566" s="9"/>
      <c r="R1566" s="9"/>
      <c r="S1566" s="9"/>
      <c r="T1566" s="9"/>
      <c r="U1566" s="9"/>
      <c r="V1566" s="9"/>
      <c r="W1566" s="9"/>
      <c r="X1566" s="9"/>
      <c r="Y1566" s="9"/>
      <c r="Z1566" s="9"/>
      <c r="AA1566" s="9"/>
      <c r="AB1566" s="9"/>
      <c r="AC1566" s="3"/>
      <c r="AD1566" s="3"/>
      <c r="AE1566" s="3"/>
      <c r="AF1566" s="3"/>
      <c r="AG1566" s="3"/>
      <c r="AH1566" s="3"/>
      <c r="AI1566" s="3"/>
      <c r="AJ1566" s="3"/>
      <c r="AK1566" s="3"/>
      <c r="AL1566" s="43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</row>
    <row r="1567" spans="1:49" s="46" customFormat="1">
      <c r="A1567" s="26"/>
      <c r="B1567" s="1"/>
      <c r="C1567" s="18"/>
      <c r="D1567" s="18"/>
      <c r="E1567" s="2"/>
      <c r="F1567" s="54"/>
      <c r="G1567" s="58"/>
      <c r="H1567" s="58"/>
      <c r="I1567" s="58"/>
      <c r="J1567" s="58"/>
      <c r="K1567" s="9"/>
      <c r="L1567" s="5"/>
      <c r="M1567" s="3"/>
      <c r="N1567" s="9"/>
      <c r="O1567" s="9"/>
      <c r="P1567" s="9"/>
      <c r="Q1567" s="9"/>
      <c r="R1567" s="9"/>
      <c r="S1567" s="9"/>
      <c r="T1567" s="9"/>
      <c r="U1567" s="9"/>
      <c r="V1567" s="9"/>
      <c r="W1567" s="9"/>
      <c r="X1567" s="9"/>
      <c r="Y1567" s="9"/>
      <c r="Z1567" s="9"/>
      <c r="AA1567" s="9"/>
      <c r="AB1567" s="9"/>
      <c r="AC1567" s="3"/>
      <c r="AD1567" s="3"/>
      <c r="AE1567" s="3"/>
      <c r="AF1567" s="3"/>
      <c r="AG1567" s="3"/>
      <c r="AH1567" s="3"/>
      <c r="AI1567" s="3"/>
      <c r="AJ1567" s="3"/>
      <c r="AK1567" s="3"/>
      <c r="AL1567" s="43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</row>
    <row r="1568" spans="1:49" s="46" customFormat="1">
      <c r="A1568" s="26"/>
      <c r="B1568" s="1"/>
      <c r="C1568" s="18"/>
      <c r="D1568" s="18"/>
      <c r="E1568" s="2"/>
      <c r="F1568" s="54"/>
      <c r="G1568" s="58"/>
      <c r="H1568" s="58"/>
      <c r="I1568" s="58"/>
      <c r="J1568" s="58"/>
      <c r="K1568" s="9"/>
      <c r="L1568" s="5"/>
      <c r="M1568" s="3"/>
      <c r="N1568" s="9"/>
      <c r="O1568" s="9"/>
      <c r="P1568" s="9"/>
      <c r="Q1568" s="9"/>
      <c r="R1568" s="9"/>
      <c r="S1568" s="9"/>
      <c r="T1568" s="9"/>
      <c r="U1568" s="9"/>
      <c r="V1568" s="9"/>
      <c r="W1568" s="9"/>
      <c r="X1568" s="9"/>
      <c r="Y1568" s="9"/>
      <c r="Z1568" s="9"/>
      <c r="AA1568" s="9"/>
      <c r="AB1568" s="9"/>
      <c r="AC1568" s="3"/>
      <c r="AD1568" s="3"/>
      <c r="AE1568" s="3"/>
      <c r="AF1568" s="3"/>
      <c r="AG1568" s="3"/>
      <c r="AH1568" s="3"/>
      <c r="AI1568" s="3"/>
      <c r="AJ1568" s="3"/>
      <c r="AK1568" s="3"/>
      <c r="AL1568" s="43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</row>
    <row r="1569" spans="1:49" s="46" customFormat="1">
      <c r="A1569" s="26"/>
      <c r="B1569" s="1"/>
      <c r="C1569" s="18"/>
      <c r="D1569" s="18"/>
      <c r="E1569" s="2"/>
      <c r="F1569" s="54"/>
      <c r="G1569" s="58"/>
      <c r="H1569" s="58"/>
      <c r="I1569" s="58"/>
      <c r="J1569" s="58"/>
      <c r="K1569" s="9"/>
      <c r="L1569" s="5"/>
      <c r="M1569" s="3"/>
      <c r="N1569" s="9"/>
      <c r="O1569" s="9"/>
      <c r="P1569" s="9"/>
      <c r="Q1569" s="9"/>
      <c r="R1569" s="9"/>
      <c r="S1569" s="9"/>
      <c r="T1569" s="9"/>
      <c r="U1569" s="9"/>
      <c r="V1569" s="9"/>
      <c r="W1569" s="9"/>
      <c r="X1569" s="9"/>
      <c r="Y1569" s="9"/>
      <c r="Z1569" s="9"/>
      <c r="AA1569" s="9"/>
      <c r="AB1569" s="9"/>
      <c r="AC1569" s="3"/>
      <c r="AD1569" s="3"/>
      <c r="AE1569" s="3"/>
      <c r="AF1569" s="3"/>
      <c r="AG1569" s="3"/>
      <c r="AH1569" s="3"/>
      <c r="AI1569" s="3"/>
      <c r="AJ1569" s="3"/>
      <c r="AK1569" s="3"/>
      <c r="AL1569" s="43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</row>
    <row r="1570" spans="1:49" s="46" customFormat="1">
      <c r="A1570" s="26"/>
      <c r="B1570" s="1"/>
      <c r="C1570" s="18"/>
      <c r="D1570" s="18"/>
      <c r="E1570" s="2"/>
      <c r="F1570" s="54"/>
      <c r="G1570" s="58"/>
      <c r="H1570" s="58"/>
      <c r="I1570" s="58"/>
      <c r="J1570" s="58"/>
      <c r="K1570" s="9"/>
      <c r="L1570" s="5"/>
      <c r="M1570" s="3"/>
      <c r="N1570" s="9"/>
      <c r="O1570" s="9"/>
      <c r="P1570" s="9"/>
      <c r="Q1570" s="9"/>
      <c r="R1570" s="9"/>
      <c r="S1570" s="9"/>
      <c r="T1570" s="9"/>
      <c r="U1570" s="9"/>
      <c r="V1570" s="9"/>
      <c r="W1570" s="9"/>
      <c r="X1570" s="9"/>
      <c r="Y1570" s="9"/>
      <c r="Z1570" s="9"/>
      <c r="AA1570" s="9"/>
      <c r="AB1570" s="9"/>
      <c r="AC1570" s="3"/>
      <c r="AD1570" s="3"/>
      <c r="AE1570" s="3"/>
      <c r="AF1570" s="3"/>
      <c r="AG1570" s="3"/>
      <c r="AH1570" s="3"/>
      <c r="AI1570" s="3"/>
      <c r="AJ1570" s="3"/>
      <c r="AK1570" s="3"/>
      <c r="AL1570" s="43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</row>
    <row r="1571" spans="1:49" s="46" customFormat="1">
      <c r="A1571" s="26"/>
      <c r="B1571" s="1"/>
      <c r="C1571" s="18"/>
      <c r="D1571" s="18"/>
      <c r="E1571" s="2"/>
      <c r="F1571" s="54"/>
      <c r="G1571" s="58"/>
      <c r="H1571" s="58"/>
      <c r="I1571" s="58"/>
      <c r="J1571" s="58"/>
      <c r="K1571" s="9"/>
      <c r="L1571" s="5"/>
      <c r="M1571" s="3"/>
      <c r="N1571" s="9"/>
      <c r="O1571" s="9"/>
      <c r="P1571" s="9"/>
      <c r="Q1571" s="9"/>
      <c r="R1571" s="9"/>
      <c r="S1571" s="9"/>
      <c r="T1571" s="9"/>
      <c r="U1571" s="9"/>
      <c r="V1571" s="9"/>
      <c r="W1571" s="9"/>
      <c r="X1571" s="9"/>
      <c r="Y1571" s="9"/>
      <c r="Z1571" s="9"/>
      <c r="AA1571" s="9"/>
      <c r="AB1571" s="9"/>
      <c r="AC1571" s="3"/>
      <c r="AD1571" s="3"/>
      <c r="AE1571" s="3"/>
      <c r="AF1571" s="3"/>
      <c r="AG1571" s="3"/>
      <c r="AH1571" s="3"/>
      <c r="AI1571" s="3"/>
      <c r="AJ1571" s="3"/>
      <c r="AK1571" s="3"/>
      <c r="AL1571" s="43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</row>
    <row r="1572" spans="1:49" s="46" customFormat="1">
      <c r="A1572" s="26"/>
      <c r="B1572" s="1"/>
      <c r="C1572" s="18"/>
      <c r="D1572" s="18"/>
      <c r="E1572" s="2"/>
      <c r="F1572" s="54"/>
      <c r="G1572" s="58"/>
      <c r="H1572" s="58"/>
      <c r="I1572" s="58"/>
      <c r="J1572" s="58"/>
      <c r="K1572" s="9"/>
      <c r="L1572" s="5"/>
      <c r="M1572" s="3"/>
      <c r="N1572" s="9"/>
      <c r="O1572" s="9"/>
      <c r="P1572" s="9"/>
      <c r="Q1572" s="9"/>
      <c r="R1572" s="9"/>
      <c r="S1572" s="9"/>
      <c r="T1572" s="9"/>
      <c r="U1572" s="9"/>
      <c r="V1572" s="9"/>
      <c r="W1572" s="9"/>
      <c r="X1572" s="9"/>
      <c r="Y1572" s="9"/>
      <c r="Z1572" s="9"/>
      <c r="AA1572" s="9"/>
      <c r="AB1572" s="9"/>
      <c r="AC1572" s="3"/>
      <c r="AD1572" s="3"/>
      <c r="AE1572" s="3"/>
      <c r="AF1572" s="3"/>
      <c r="AG1572" s="3"/>
      <c r="AH1572" s="3"/>
      <c r="AI1572" s="3"/>
      <c r="AJ1572" s="3"/>
      <c r="AK1572" s="3"/>
      <c r="AL1572" s="43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</row>
    <row r="1573" spans="1:49" s="46" customFormat="1">
      <c r="A1573" s="26"/>
      <c r="B1573" s="1"/>
      <c r="C1573" s="18"/>
      <c r="D1573" s="18"/>
      <c r="E1573" s="2"/>
      <c r="F1573" s="54"/>
      <c r="G1573" s="58"/>
      <c r="H1573" s="58"/>
      <c r="I1573" s="58"/>
      <c r="J1573" s="58"/>
      <c r="K1573" s="9"/>
      <c r="L1573" s="5"/>
      <c r="M1573" s="3"/>
      <c r="N1573" s="9"/>
      <c r="O1573" s="9"/>
      <c r="P1573" s="9"/>
      <c r="Q1573" s="9"/>
      <c r="R1573" s="9"/>
      <c r="S1573" s="9"/>
      <c r="T1573" s="9"/>
      <c r="U1573" s="9"/>
      <c r="V1573" s="9"/>
      <c r="W1573" s="9"/>
      <c r="X1573" s="9"/>
      <c r="Y1573" s="9"/>
      <c r="Z1573" s="9"/>
      <c r="AA1573" s="9"/>
      <c r="AB1573" s="9"/>
      <c r="AC1573" s="3"/>
      <c r="AD1573" s="3"/>
      <c r="AE1573" s="3"/>
      <c r="AF1573" s="3"/>
      <c r="AG1573" s="3"/>
      <c r="AH1573" s="3"/>
      <c r="AI1573" s="3"/>
      <c r="AJ1573" s="3"/>
      <c r="AK1573" s="3"/>
      <c r="AL1573" s="43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</row>
    <row r="1574" spans="1:49" s="46" customFormat="1">
      <c r="A1574" s="26"/>
      <c r="B1574" s="1"/>
      <c r="C1574" s="18"/>
      <c r="D1574" s="18"/>
      <c r="E1574" s="2"/>
      <c r="F1574" s="54"/>
      <c r="G1574" s="58"/>
      <c r="H1574" s="58"/>
      <c r="I1574" s="58"/>
      <c r="J1574" s="58"/>
      <c r="K1574" s="9"/>
      <c r="L1574" s="5"/>
      <c r="M1574" s="3"/>
      <c r="N1574" s="9"/>
      <c r="O1574" s="9"/>
      <c r="P1574" s="9"/>
      <c r="Q1574" s="9"/>
      <c r="R1574" s="9"/>
      <c r="S1574" s="9"/>
      <c r="T1574" s="9"/>
      <c r="U1574" s="9"/>
      <c r="V1574" s="9"/>
      <c r="W1574" s="9"/>
      <c r="X1574" s="9"/>
      <c r="Y1574" s="9"/>
      <c r="Z1574" s="9"/>
      <c r="AA1574" s="9"/>
      <c r="AB1574" s="9"/>
      <c r="AC1574" s="3"/>
      <c r="AD1574" s="3"/>
      <c r="AE1574" s="3"/>
      <c r="AF1574" s="3"/>
      <c r="AG1574" s="3"/>
      <c r="AH1574" s="3"/>
      <c r="AI1574" s="3"/>
      <c r="AJ1574" s="3"/>
      <c r="AK1574" s="3"/>
      <c r="AL1574" s="43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</row>
    <row r="1575" spans="1:49" s="46" customFormat="1">
      <c r="A1575" s="26"/>
      <c r="B1575" s="1"/>
      <c r="C1575" s="18"/>
      <c r="D1575" s="18"/>
      <c r="E1575" s="2"/>
      <c r="F1575" s="54"/>
      <c r="G1575" s="58"/>
      <c r="H1575" s="58"/>
      <c r="I1575" s="58"/>
      <c r="J1575" s="58"/>
      <c r="K1575" s="9"/>
      <c r="L1575" s="5"/>
      <c r="M1575" s="3"/>
      <c r="N1575" s="9"/>
      <c r="O1575" s="9"/>
      <c r="P1575" s="9"/>
      <c r="Q1575" s="9"/>
      <c r="R1575" s="9"/>
      <c r="S1575" s="9"/>
      <c r="T1575" s="9"/>
      <c r="U1575" s="9"/>
      <c r="V1575" s="9"/>
      <c r="W1575" s="9"/>
      <c r="X1575" s="9"/>
      <c r="Y1575" s="9"/>
      <c r="Z1575" s="9"/>
      <c r="AA1575" s="9"/>
      <c r="AB1575" s="9"/>
      <c r="AC1575" s="3"/>
      <c r="AD1575" s="3"/>
      <c r="AE1575" s="3"/>
      <c r="AF1575" s="3"/>
      <c r="AG1575" s="3"/>
      <c r="AH1575" s="3"/>
      <c r="AI1575" s="3"/>
      <c r="AJ1575" s="3"/>
      <c r="AK1575" s="3"/>
      <c r="AL1575" s="43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</row>
    <row r="1576" spans="1:49" s="46" customFormat="1">
      <c r="A1576" s="26"/>
      <c r="B1576" s="1"/>
      <c r="C1576" s="18"/>
      <c r="D1576" s="18"/>
      <c r="E1576" s="2"/>
      <c r="F1576" s="54"/>
      <c r="G1576" s="58"/>
      <c r="H1576" s="58"/>
      <c r="I1576" s="58"/>
      <c r="J1576" s="58"/>
      <c r="K1576" s="9"/>
      <c r="L1576" s="5"/>
      <c r="M1576" s="3"/>
      <c r="N1576" s="9"/>
      <c r="O1576" s="9"/>
      <c r="P1576" s="9"/>
      <c r="Q1576" s="9"/>
      <c r="R1576" s="9"/>
      <c r="S1576" s="9"/>
      <c r="T1576" s="9"/>
      <c r="U1576" s="9"/>
      <c r="V1576" s="9"/>
      <c r="W1576" s="9"/>
      <c r="X1576" s="9"/>
      <c r="Y1576" s="9"/>
      <c r="Z1576" s="9"/>
      <c r="AA1576" s="9"/>
      <c r="AB1576" s="9"/>
      <c r="AC1576" s="3"/>
      <c r="AD1576" s="3"/>
      <c r="AE1576" s="3"/>
      <c r="AF1576" s="3"/>
      <c r="AG1576" s="3"/>
      <c r="AH1576" s="3"/>
      <c r="AI1576" s="3"/>
      <c r="AJ1576" s="3"/>
      <c r="AK1576" s="3"/>
      <c r="AL1576" s="43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</row>
    <row r="1577" spans="1:49" s="46" customFormat="1">
      <c r="A1577" s="26"/>
      <c r="B1577" s="1"/>
      <c r="C1577" s="18"/>
      <c r="D1577" s="18"/>
      <c r="E1577" s="2"/>
      <c r="F1577" s="54"/>
      <c r="G1577" s="58"/>
      <c r="H1577" s="58"/>
      <c r="I1577" s="58"/>
      <c r="J1577" s="58"/>
      <c r="K1577" s="9"/>
      <c r="L1577" s="5"/>
      <c r="M1577" s="3"/>
      <c r="N1577" s="9"/>
      <c r="O1577" s="9"/>
      <c r="P1577" s="9"/>
      <c r="Q1577" s="9"/>
      <c r="R1577" s="9"/>
      <c r="S1577" s="9"/>
      <c r="T1577" s="9"/>
      <c r="U1577" s="9"/>
      <c r="V1577" s="9"/>
      <c r="W1577" s="9"/>
      <c r="X1577" s="9"/>
      <c r="Y1577" s="9"/>
      <c r="Z1577" s="9"/>
      <c r="AA1577" s="9"/>
      <c r="AB1577" s="9"/>
      <c r="AC1577" s="3"/>
      <c r="AD1577" s="3"/>
      <c r="AE1577" s="3"/>
      <c r="AF1577" s="3"/>
      <c r="AG1577" s="3"/>
      <c r="AH1577" s="3"/>
      <c r="AI1577" s="3"/>
      <c r="AJ1577" s="3"/>
      <c r="AK1577" s="3"/>
      <c r="AL1577" s="43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</row>
    <row r="1578" spans="1:49" s="46" customFormat="1">
      <c r="A1578" s="26"/>
      <c r="B1578" s="1"/>
      <c r="C1578" s="18"/>
      <c r="D1578" s="18"/>
      <c r="E1578" s="2"/>
      <c r="F1578" s="54"/>
      <c r="G1578" s="58"/>
      <c r="H1578" s="58"/>
      <c r="I1578" s="58"/>
      <c r="J1578" s="58"/>
      <c r="K1578" s="9"/>
      <c r="L1578" s="5"/>
      <c r="M1578" s="3"/>
      <c r="N1578" s="9"/>
      <c r="O1578" s="9"/>
      <c r="P1578" s="9"/>
      <c r="Q1578" s="9"/>
      <c r="R1578" s="9"/>
      <c r="S1578" s="9"/>
      <c r="T1578" s="9"/>
      <c r="U1578" s="9"/>
      <c r="V1578" s="9"/>
      <c r="W1578" s="9"/>
      <c r="X1578" s="9"/>
      <c r="Y1578" s="9"/>
      <c r="Z1578" s="9"/>
      <c r="AA1578" s="9"/>
      <c r="AB1578" s="9"/>
      <c r="AC1578" s="3"/>
      <c r="AD1578" s="3"/>
      <c r="AE1578" s="3"/>
      <c r="AF1578" s="3"/>
      <c r="AG1578" s="3"/>
      <c r="AH1578" s="3"/>
      <c r="AI1578" s="3"/>
      <c r="AJ1578" s="3"/>
      <c r="AK1578" s="3"/>
      <c r="AL1578" s="43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</row>
    <row r="1579" spans="1:49" s="46" customFormat="1">
      <c r="A1579" s="26"/>
      <c r="B1579" s="1"/>
      <c r="C1579" s="18"/>
      <c r="D1579" s="18"/>
      <c r="E1579" s="2"/>
      <c r="F1579" s="54"/>
      <c r="G1579" s="58"/>
      <c r="H1579" s="58"/>
      <c r="I1579" s="58"/>
      <c r="J1579" s="58"/>
      <c r="K1579" s="9"/>
      <c r="L1579" s="5"/>
      <c r="M1579" s="3"/>
      <c r="N1579" s="9"/>
      <c r="O1579" s="9"/>
      <c r="P1579" s="9"/>
      <c r="Q1579" s="9"/>
      <c r="R1579" s="9"/>
      <c r="S1579" s="9"/>
      <c r="T1579" s="9"/>
      <c r="U1579" s="9"/>
      <c r="V1579" s="9"/>
      <c r="W1579" s="9"/>
      <c r="X1579" s="9"/>
      <c r="Y1579" s="9"/>
      <c r="Z1579" s="9"/>
      <c r="AA1579" s="9"/>
      <c r="AB1579" s="9"/>
      <c r="AC1579" s="3"/>
      <c r="AD1579" s="3"/>
      <c r="AE1579" s="3"/>
      <c r="AF1579" s="3"/>
      <c r="AG1579" s="3"/>
      <c r="AH1579" s="3"/>
      <c r="AI1579" s="3"/>
      <c r="AJ1579" s="3"/>
      <c r="AK1579" s="3"/>
      <c r="AL1579" s="43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</row>
    <row r="1580" spans="1:49" s="46" customFormat="1">
      <c r="A1580" s="26"/>
      <c r="B1580" s="1"/>
      <c r="C1580" s="18"/>
      <c r="D1580" s="18"/>
      <c r="E1580" s="2"/>
      <c r="F1580" s="54"/>
      <c r="G1580" s="58"/>
      <c r="H1580" s="58"/>
      <c r="I1580" s="58"/>
      <c r="J1580" s="58"/>
      <c r="K1580" s="9"/>
      <c r="L1580" s="5"/>
      <c r="M1580" s="3"/>
      <c r="N1580" s="9"/>
      <c r="O1580" s="9"/>
      <c r="P1580" s="9"/>
      <c r="Q1580" s="9"/>
      <c r="R1580" s="9"/>
      <c r="S1580" s="9"/>
      <c r="T1580" s="9"/>
      <c r="U1580" s="9"/>
      <c r="V1580" s="9"/>
      <c r="W1580" s="9"/>
      <c r="X1580" s="9"/>
      <c r="Y1580" s="9"/>
      <c r="Z1580" s="9"/>
      <c r="AA1580" s="9"/>
      <c r="AB1580" s="9"/>
      <c r="AC1580" s="3"/>
      <c r="AD1580" s="3"/>
      <c r="AE1580" s="3"/>
      <c r="AF1580" s="3"/>
      <c r="AG1580" s="3"/>
      <c r="AH1580" s="3"/>
      <c r="AI1580" s="3"/>
      <c r="AJ1580" s="3"/>
      <c r="AK1580" s="3"/>
      <c r="AL1580" s="43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</row>
    <row r="1581" spans="1:49" s="46" customFormat="1">
      <c r="A1581" s="26"/>
      <c r="B1581" s="1"/>
      <c r="C1581" s="18"/>
      <c r="D1581" s="18"/>
      <c r="E1581" s="2"/>
      <c r="F1581" s="54"/>
      <c r="G1581" s="58"/>
      <c r="H1581" s="58"/>
      <c r="I1581" s="58"/>
      <c r="J1581" s="58"/>
      <c r="K1581" s="9"/>
      <c r="L1581" s="5"/>
      <c r="M1581" s="3"/>
      <c r="N1581" s="9"/>
      <c r="O1581" s="9"/>
      <c r="P1581" s="9"/>
      <c r="Q1581" s="9"/>
      <c r="R1581" s="9"/>
      <c r="S1581" s="9"/>
      <c r="T1581" s="9"/>
      <c r="U1581" s="9"/>
      <c r="V1581" s="9"/>
      <c r="W1581" s="9"/>
      <c r="X1581" s="9"/>
      <c r="Y1581" s="9"/>
      <c r="Z1581" s="9"/>
      <c r="AA1581" s="9"/>
      <c r="AB1581" s="9"/>
      <c r="AC1581" s="3"/>
      <c r="AD1581" s="3"/>
      <c r="AE1581" s="3"/>
      <c r="AF1581" s="3"/>
      <c r="AG1581" s="3"/>
      <c r="AH1581" s="3"/>
      <c r="AI1581" s="3"/>
      <c r="AJ1581" s="3"/>
      <c r="AK1581" s="3"/>
      <c r="AL1581" s="43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</row>
    <row r="1582" spans="1:49" s="46" customFormat="1">
      <c r="A1582" s="26"/>
      <c r="B1582" s="1"/>
      <c r="C1582" s="18"/>
      <c r="D1582" s="18"/>
      <c r="E1582" s="2"/>
      <c r="F1582" s="54"/>
      <c r="G1582" s="58"/>
      <c r="H1582" s="58"/>
      <c r="I1582" s="58"/>
      <c r="J1582" s="58"/>
      <c r="K1582" s="9"/>
      <c r="L1582" s="5"/>
      <c r="M1582" s="3"/>
      <c r="N1582" s="9"/>
      <c r="O1582" s="9"/>
      <c r="P1582" s="9"/>
      <c r="Q1582" s="9"/>
      <c r="R1582" s="9"/>
      <c r="S1582" s="9"/>
      <c r="T1582" s="9"/>
      <c r="U1582" s="9"/>
      <c r="V1582" s="9"/>
      <c r="W1582" s="9"/>
      <c r="X1582" s="9"/>
      <c r="Y1582" s="9"/>
      <c r="Z1582" s="9"/>
      <c r="AA1582" s="9"/>
      <c r="AB1582" s="9"/>
      <c r="AC1582" s="3"/>
      <c r="AD1582" s="3"/>
      <c r="AE1582" s="3"/>
      <c r="AF1582" s="3"/>
      <c r="AG1582" s="3"/>
      <c r="AH1582" s="3"/>
      <c r="AI1582" s="3"/>
      <c r="AJ1582" s="3"/>
      <c r="AK1582" s="3"/>
      <c r="AL1582" s="43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</row>
    <row r="1583" spans="1:49" s="46" customFormat="1">
      <c r="A1583" s="26"/>
      <c r="B1583" s="1"/>
      <c r="C1583" s="18"/>
      <c r="D1583" s="18"/>
      <c r="E1583" s="2"/>
      <c r="F1583" s="54"/>
      <c r="G1583" s="58"/>
      <c r="H1583" s="58"/>
      <c r="I1583" s="58"/>
      <c r="J1583" s="58"/>
      <c r="K1583" s="9"/>
      <c r="L1583" s="5"/>
      <c r="M1583" s="3"/>
      <c r="N1583" s="9"/>
      <c r="O1583" s="9"/>
      <c r="P1583" s="9"/>
      <c r="Q1583" s="9"/>
      <c r="R1583" s="9"/>
      <c r="S1583" s="9"/>
      <c r="T1583" s="9"/>
      <c r="U1583" s="9"/>
      <c r="V1583" s="9"/>
      <c r="W1583" s="9"/>
      <c r="X1583" s="9"/>
      <c r="Y1583" s="9"/>
      <c r="Z1583" s="9"/>
      <c r="AA1583" s="9"/>
      <c r="AB1583" s="9"/>
      <c r="AC1583" s="3"/>
      <c r="AD1583" s="3"/>
      <c r="AE1583" s="3"/>
      <c r="AF1583" s="3"/>
      <c r="AG1583" s="3"/>
      <c r="AH1583" s="3"/>
      <c r="AI1583" s="3"/>
      <c r="AJ1583" s="3"/>
      <c r="AK1583" s="3"/>
      <c r="AL1583" s="43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</row>
    <row r="1584" spans="1:49" s="46" customFormat="1">
      <c r="A1584" s="26"/>
      <c r="B1584" s="1"/>
      <c r="C1584" s="18"/>
      <c r="D1584" s="18"/>
      <c r="E1584" s="2"/>
      <c r="F1584" s="54"/>
      <c r="G1584" s="58"/>
      <c r="H1584" s="58"/>
      <c r="I1584" s="58"/>
      <c r="J1584" s="58"/>
      <c r="K1584" s="9"/>
      <c r="L1584" s="5"/>
      <c r="M1584" s="3"/>
      <c r="N1584" s="9"/>
      <c r="O1584" s="9"/>
      <c r="P1584" s="9"/>
      <c r="Q1584" s="9"/>
      <c r="R1584" s="9"/>
      <c r="S1584" s="9"/>
      <c r="T1584" s="9"/>
      <c r="U1584" s="9"/>
      <c r="V1584" s="9"/>
      <c r="W1584" s="9"/>
      <c r="X1584" s="9"/>
      <c r="Y1584" s="9"/>
      <c r="Z1584" s="9"/>
      <c r="AA1584" s="9"/>
      <c r="AB1584" s="9"/>
      <c r="AC1584" s="3"/>
      <c r="AD1584" s="3"/>
      <c r="AE1584" s="3"/>
      <c r="AF1584" s="3"/>
      <c r="AG1584" s="3"/>
      <c r="AH1584" s="3"/>
      <c r="AI1584" s="3"/>
      <c r="AJ1584" s="3"/>
      <c r="AK1584" s="3"/>
      <c r="AL1584" s="43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</row>
    <row r="1585" spans="1:49" s="46" customFormat="1">
      <c r="A1585" s="26"/>
      <c r="B1585" s="1"/>
      <c r="C1585" s="18"/>
      <c r="D1585" s="18"/>
      <c r="E1585" s="2"/>
      <c r="F1585" s="54"/>
      <c r="G1585" s="58"/>
      <c r="H1585" s="58"/>
      <c r="I1585" s="58"/>
      <c r="J1585" s="58"/>
      <c r="K1585" s="9"/>
      <c r="L1585" s="5"/>
      <c r="M1585" s="3"/>
      <c r="N1585" s="9"/>
      <c r="O1585" s="9"/>
      <c r="P1585" s="9"/>
      <c r="Q1585" s="9"/>
      <c r="R1585" s="9"/>
      <c r="S1585" s="9"/>
      <c r="T1585" s="9"/>
      <c r="U1585" s="9"/>
      <c r="V1585" s="9"/>
      <c r="W1585" s="9"/>
      <c r="X1585" s="9"/>
      <c r="Y1585" s="9"/>
      <c r="Z1585" s="9"/>
      <c r="AA1585" s="9"/>
      <c r="AB1585" s="9"/>
      <c r="AC1585" s="3"/>
      <c r="AD1585" s="3"/>
      <c r="AE1585" s="3"/>
      <c r="AF1585" s="3"/>
      <c r="AG1585" s="3"/>
      <c r="AH1585" s="3"/>
      <c r="AI1585" s="3"/>
      <c r="AJ1585" s="3"/>
      <c r="AK1585" s="3"/>
      <c r="AL1585" s="43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</row>
    <row r="1586" spans="1:49" s="46" customFormat="1">
      <c r="A1586" s="26"/>
      <c r="B1586" s="1"/>
      <c r="C1586" s="18"/>
      <c r="D1586" s="18"/>
      <c r="E1586" s="2"/>
      <c r="F1586" s="54"/>
      <c r="G1586" s="58"/>
      <c r="H1586" s="58"/>
      <c r="I1586" s="58"/>
      <c r="J1586" s="58"/>
      <c r="K1586" s="9"/>
      <c r="L1586" s="5"/>
      <c r="M1586" s="3"/>
      <c r="N1586" s="9"/>
      <c r="O1586" s="9"/>
      <c r="P1586" s="9"/>
      <c r="Q1586" s="9"/>
      <c r="R1586" s="9"/>
      <c r="S1586" s="9"/>
      <c r="T1586" s="9"/>
      <c r="U1586" s="9"/>
      <c r="V1586" s="9"/>
      <c r="W1586" s="9"/>
      <c r="X1586" s="9"/>
      <c r="Y1586" s="9"/>
      <c r="Z1586" s="9"/>
      <c r="AA1586" s="9"/>
      <c r="AB1586" s="9"/>
      <c r="AC1586" s="3"/>
      <c r="AD1586" s="3"/>
      <c r="AE1586" s="3"/>
      <c r="AF1586" s="3"/>
      <c r="AG1586" s="3"/>
      <c r="AH1586" s="3"/>
      <c r="AI1586" s="3"/>
      <c r="AJ1586" s="3"/>
      <c r="AK1586" s="3"/>
      <c r="AL1586" s="43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</row>
    <row r="1587" spans="1:49" s="46" customFormat="1">
      <c r="A1587" s="26"/>
      <c r="B1587" s="1"/>
      <c r="C1587" s="18"/>
      <c r="D1587" s="18"/>
      <c r="E1587" s="2"/>
      <c r="F1587" s="54"/>
      <c r="G1587" s="58"/>
      <c r="H1587" s="58"/>
      <c r="I1587" s="58"/>
      <c r="J1587" s="58"/>
      <c r="K1587" s="9"/>
      <c r="L1587" s="5"/>
      <c r="M1587" s="3"/>
      <c r="N1587" s="9"/>
      <c r="O1587" s="9"/>
      <c r="P1587" s="9"/>
      <c r="Q1587" s="9"/>
      <c r="R1587" s="9"/>
      <c r="S1587" s="9"/>
      <c r="T1587" s="9"/>
      <c r="U1587" s="9"/>
      <c r="V1587" s="9"/>
      <c r="W1587" s="9"/>
      <c r="X1587" s="9"/>
      <c r="Y1587" s="9"/>
      <c r="Z1587" s="9"/>
      <c r="AA1587" s="9"/>
      <c r="AB1587" s="9"/>
      <c r="AC1587" s="3"/>
      <c r="AD1587" s="3"/>
      <c r="AE1587" s="3"/>
      <c r="AF1587" s="3"/>
      <c r="AG1587" s="3"/>
      <c r="AH1587" s="3"/>
      <c r="AI1587" s="3"/>
      <c r="AJ1587" s="3"/>
      <c r="AK1587" s="3"/>
      <c r="AL1587" s="43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</row>
    <row r="1588" spans="1:49" s="46" customFormat="1">
      <c r="A1588" s="26"/>
      <c r="B1588" s="1"/>
      <c r="C1588" s="18"/>
      <c r="D1588" s="18"/>
      <c r="E1588" s="2"/>
      <c r="F1588" s="54"/>
      <c r="G1588" s="58"/>
      <c r="H1588" s="58"/>
      <c r="I1588" s="58"/>
      <c r="J1588" s="58"/>
      <c r="K1588" s="9"/>
      <c r="L1588" s="5"/>
      <c r="M1588" s="3"/>
      <c r="N1588" s="9"/>
      <c r="O1588" s="9"/>
      <c r="P1588" s="9"/>
      <c r="Q1588" s="9"/>
      <c r="R1588" s="9"/>
      <c r="S1588" s="9"/>
      <c r="T1588" s="9"/>
      <c r="U1588" s="9"/>
      <c r="V1588" s="9"/>
      <c r="W1588" s="9"/>
      <c r="X1588" s="9"/>
      <c r="Y1588" s="9"/>
      <c r="Z1588" s="9"/>
      <c r="AA1588" s="9"/>
      <c r="AB1588" s="9"/>
      <c r="AC1588" s="3"/>
      <c r="AD1588" s="3"/>
      <c r="AE1588" s="3"/>
      <c r="AF1588" s="3"/>
      <c r="AG1588" s="3"/>
      <c r="AH1588" s="3"/>
      <c r="AI1588" s="3"/>
      <c r="AJ1588" s="3"/>
      <c r="AK1588" s="3"/>
      <c r="AL1588" s="43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</row>
    <row r="1589" spans="1:49" s="46" customFormat="1">
      <c r="A1589" s="26"/>
      <c r="B1589" s="1"/>
      <c r="C1589" s="18"/>
      <c r="D1589" s="18"/>
      <c r="E1589" s="2"/>
      <c r="F1589" s="54"/>
      <c r="G1589" s="58"/>
      <c r="H1589" s="58"/>
      <c r="I1589" s="58"/>
      <c r="J1589" s="58"/>
      <c r="K1589" s="9"/>
      <c r="L1589" s="5"/>
      <c r="M1589" s="3"/>
      <c r="N1589" s="9"/>
      <c r="O1589" s="9"/>
      <c r="P1589" s="9"/>
      <c r="Q1589" s="9"/>
      <c r="R1589" s="9"/>
      <c r="S1589" s="9"/>
      <c r="T1589" s="9"/>
      <c r="U1589" s="9"/>
      <c r="V1589" s="9"/>
      <c r="W1589" s="9"/>
      <c r="X1589" s="9"/>
      <c r="Y1589" s="9"/>
      <c r="Z1589" s="9"/>
      <c r="AA1589" s="9"/>
      <c r="AB1589" s="9"/>
      <c r="AC1589" s="3"/>
      <c r="AD1589" s="3"/>
      <c r="AE1589" s="3"/>
      <c r="AF1589" s="3"/>
      <c r="AG1589" s="3"/>
      <c r="AH1589" s="3"/>
      <c r="AI1589" s="3"/>
      <c r="AJ1589" s="3"/>
      <c r="AK1589" s="3"/>
      <c r="AL1589" s="43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</row>
    <row r="1590" spans="1:49" s="46" customFormat="1">
      <c r="A1590" s="26"/>
      <c r="B1590" s="1"/>
      <c r="C1590" s="18"/>
      <c r="D1590" s="18"/>
      <c r="E1590" s="2"/>
      <c r="F1590" s="54"/>
      <c r="G1590" s="58"/>
      <c r="H1590" s="58"/>
      <c r="I1590" s="58"/>
      <c r="J1590" s="58"/>
      <c r="K1590" s="9"/>
      <c r="L1590" s="5"/>
      <c r="M1590" s="3"/>
      <c r="N1590" s="9"/>
      <c r="O1590" s="9"/>
      <c r="P1590" s="9"/>
      <c r="Q1590" s="9"/>
      <c r="R1590" s="9"/>
      <c r="S1590" s="9"/>
      <c r="T1590" s="9"/>
      <c r="U1590" s="9"/>
      <c r="V1590" s="9"/>
      <c r="W1590" s="9"/>
      <c r="X1590" s="9"/>
      <c r="Y1590" s="9"/>
      <c r="Z1590" s="9"/>
      <c r="AA1590" s="9"/>
      <c r="AB1590" s="9"/>
      <c r="AC1590" s="3"/>
      <c r="AD1590" s="3"/>
      <c r="AE1590" s="3"/>
      <c r="AF1590" s="3"/>
      <c r="AG1590" s="3"/>
      <c r="AH1590" s="3"/>
      <c r="AI1590" s="3"/>
      <c r="AJ1590" s="3"/>
      <c r="AK1590" s="3"/>
      <c r="AL1590" s="43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</row>
    <row r="1591" spans="1:49" s="46" customFormat="1">
      <c r="A1591" s="26"/>
      <c r="B1591" s="1"/>
      <c r="C1591" s="18"/>
      <c r="D1591" s="18"/>
      <c r="E1591" s="2"/>
      <c r="F1591" s="54"/>
      <c r="G1591" s="58"/>
      <c r="H1591" s="58"/>
      <c r="I1591" s="58"/>
      <c r="J1591" s="58"/>
      <c r="K1591" s="9"/>
      <c r="L1591" s="5"/>
      <c r="M1591" s="3"/>
      <c r="N1591" s="9"/>
      <c r="O1591" s="9"/>
      <c r="P1591" s="9"/>
      <c r="Q1591" s="9"/>
      <c r="R1591" s="9"/>
      <c r="S1591" s="9"/>
      <c r="T1591" s="9"/>
      <c r="U1591" s="9"/>
      <c r="V1591" s="9"/>
      <c r="W1591" s="9"/>
      <c r="X1591" s="9"/>
      <c r="Y1591" s="9"/>
      <c r="Z1591" s="9"/>
      <c r="AA1591" s="9"/>
      <c r="AB1591" s="9"/>
      <c r="AC1591" s="3"/>
      <c r="AD1591" s="3"/>
      <c r="AE1591" s="3"/>
      <c r="AF1591" s="3"/>
      <c r="AG1591" s="3"/>
      <c r="AH1591" s="3"/>
      <c r="AI1591" s="3"/>
      <c r="AJ1591" s="3"/>
      <c r="AK1591" s="3"/>
      <c r="AL1591" s="43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</row>
    <row r="1592" spans="1:49" s="46" customFormat="1">
      <c r="A1592" s="26"/>
      <c r="B1592" s="1"/>
      <c r="C1592" s="18"/>
      <c r="D1592" s="18"/>
      <c r="E1592" s="2"/>
      <c r="F1592" s="54"/>
      <c r="G1592" s="58"/>
      <c r="H1592" s="58"/>
      <c r="I1592" s="58"/>
      <c r="J1592" s="58"/>
      <c r="K1592" s="9"/>
      <c r="L1592" s="5"/>
      <c r="M1592" s="3"/>
      <c r="N1592" s="9"/>
      <c r="O1592" s="9"/>
      <c r="P1592" s="9"/>
      <c r="Q1592" s="9"/>
      <c r="R1592" s="9"/>
      <c r="S1592" s="9"/>
      <c r="T1592" s="9"/>
      <c r="U1592" s="9"/>
      <c r="V1592" s="9"/>
      <c r="W1592" s="9"/>
      <c r="X1592" s="9"/>
      <c r="Y1592" s="9"/>
      <c r="Z1592" s="9"/>
      <c r="AA1592" s="9"/>
      <c r="AB1592" s="9"/>
      <c r="AC1592" s="3"/>
      <c r="AD1592" s="3"/>
      <c r="AE1592" s="3"/>
      <c r="AF1592" s="3"/>
      <c r="AG1592" s="3"/>
      <c r="AH1592" s="3"/>
      <c r="AI1592" s="3"/>
      <c r="AJ1592" s="3"/>
      <c r="AK1592" s="3"/>
      <c r="AL1592" s="43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</row>
    <row r="1593" spans="1:49" s="46" customFormat="1">
      <c r="A1593" s="26"/>
      <c r="B1593" s="1"/>
      <c r="C1593" s="18"/>
      <c r="D1593" s="18"/>
      <c r="E1593" s="2"/>
      <c r="F1593" s="54"/>
      <c r="G1593" s="58"/>
      <c r="H1593" s="58"/>
      <c r="I1593" s="58"/>
      <c r="J1593" s="58"/>
      <c r="K1593" s="9"/>
      <c r="L1593" s="5"/>
      <c r="M1593" s="3"/>
      <c r="N1593" s="9"/>
      <c r="O1593" s="9"/>
      <c r="P1593" s="9"/>
      <c r="Q1593" s="9"/>
      <c r="R1593" s="9"/>
      <c r="S1593" s="9"/>
      <c r="T1593" s="9"/>
      <c r="U1593" s="9"/>
      <c r="V1593" s="9"/>
      <c r="W1593" s="9"/>
      <c r="X1593" s="9"/>
      <c r="Y1593" s="9"/>
      <c r="Z1593" s="9"/>
      <c r="AA1593" s="9"/>
      <c r="AB1593" s="9"/>
      <c r="AC1593" s="3"/>
      <c r="AD1593" s="3"/>
      <c r="AE1593" s="3"/>
      <c r="AF1593" s="3"/>
      <c r="AG1593" s="3"/>
      <c r="AH1593" s="3"/>
      <c r="AI1593" s="3"/>
      <c r="AJ1593" s="3"/>
      <c r="AK1593" s="3"/>
      <c r="AL1593" s="43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</row>
    <row r="1594" spans="1:49" s="46" customFormat="1">
      <c r="A1594" s="26"/>
      <c r="B1594" s="1"/>
      <c r="C1594" s="18"/>
      <c r="D1594" s="18"/>
      <c r="E1594" s="2"/>
      <c r="F1594" s="54"/>
      <c r="G1594" s="58"/>
      <c r="H1594" s="58"/>
      <c r="I1594" s="58"/>
      <c r="J1594" s="58"/>
      <c r="K1594" s="9"/>
      <c r="L1594" s="5"/>
      <c r="M1594" s="3"/>
      <c r="N1594" s="9"/>
      <c r="O1594" s="9"/>
      <c r="P1594" s="9"/>
      <c r="Q1594" s="9"/>
      <c r="R1594" s="9"/>
      <c r="S1594" s="9"/>
      <c r="T1594" s="9"/>
      <c r="U1594" s="9"/>
      <c r="V1594" s="9"/>
      <c r="W1594" s="9"/>
      <c r="X1594" s="9"/>
      <c r="Y1594" s="9"/>
      <c r="Z1594" s="9"/>
      <c r="AA1594" s="9"/>
      <c r="AB1594" s="9"/>
      <c r="AC1594" s="3"/>
      <c r="AD1594" s="3"/>
      <c r="AE1594" s="3"/>
      <c r="AF1594" s="3"/>
      <c r="AG1594" s="3"/>
      <c r="AH1594" s="3"/>
      <c r="AI1594" s="3"/>
      <c r="AJ1594" s="3"/>
      <c r="AK1594" s="3"/>
      <c r="AL1594" s="43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</row>
    <row r="1595" spans="1:49" s="46" customFormat="1">
      <c r="A1595" s="26"/>
      <c r="B1595" s="1"/>
      <c r="C1595" s="18"/>
      <c r="D1595" s="18"/>
      <c r="E1595" s="2"/>
      <c r="F1595" s="54"/>
      <c r="G1595" s="58"/>
      <c r="H1595" s="58"/>
      <c r="I1595" s="58"/>
      <c r="J1595" s="58"/>
      <c r="K1595" s="9"/>
      <c r="L1595" s="5"/>
      <c r="M1595" s="3"/>
      <c r="N1595" s="9"/>
      <c r="O1595" s="9"/>
      <c r="P1595" s="9"/>
      <c r="Q1595" s="9"/>
      <c r="R1595" s="9"/>
      <c r="S1595" s="9"/>
      <c r="T1595" s="9"/>
      <c r="U1595" s="9"/>
      <c r="V1595" s="9"/>
      <c r="W1595" s="9"/>
      <c r="X1595" s="9"/>
      <c r="Y1595" s="9"/>
      <c r="Z1595" s="9"/>
      <c r="AA1595" s="9"/>
      <c r="AB1595" s="9"/>
      <c r="AC1595" s="3"/>
      <c r="AD1595" s="3"/>
      <c r="AE1595" s="3"/>
      <c r="AF1595" s="3"/>
      <c r="AG1595" s="3"/>
      <c r="AH1595" s="3"/>
      <c r="AI1595" s="3"/>
      <c r="AJ1595" s="3"/>
      <c r="AK1595" s="3"/>
      <c r="AL1595" s="43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</row>
    <row r="1596" spans="1:49" s="46" customFormat="1">
      <c r="A1596" s="26"/>
      <c r="B1596" s="1"/>
      <c r="C1596" s="18"/>
      <c r="D1596" s="18"/>
      <c r="E1596" s="2"/>
      <c r="F1596" s="54"/>
      <c r="G1596" s="58"/>
      <c r="H1596" s="58"/>
      <c r="I1596" s="58"/>
      <c r="J1596" s="58"/>
      <c r="K1596" s="9"/>
      <c r="L1596" s="5"/>
      <c r="M1596" s="3"/>
      <c r="N1596" s="9"/>
      <c r="O1596" s="9"/>
      <c r="P1596" s="9"/>
      <c r="Q1596" s="9"/>
      <c r="R1596" s="9"/>
      <c r="S1596" s="9"/>
      <c r="T1596" s="9"/>
      <c r="U1596" s="9"/>
      <c r="V1596" s="9"/>
      <c r="W1596" s="9"/>
      <c r="X1596" s="9"/>
      <c r="Y1596" s="9"/>
      <c r="Z1596" s="9"/>
      <c r="AA1596" s="9"/>
      <c r="AB1596" s="9"/>
      <c r="AC1596" s="3"/>
      <c r="AD1596" s="3"/>
      <c r="AE1596" s="3"/>
      <c r="AF1596" s="3"/>
      <c r="AG1596" s="3"/>
      <c r="AH1596" s="3"/>
      <c r="AI1596" s="3"/>
      <c r="AJ1596" s="3"/>
      <c r="AK1596" s="3"/>
      <c r="AL1596" s="43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</row>
    <row r="1597" spans="1:49" s="46" customFormat="1">
      <c r="A1597" s="26"/>
      <c r="B1597" s="1"/>
      <c r="C1597" s="18"/>
      <c r="D1597" s="18"/>
      <c r="E1597" s="2"/>
      <c r="F1597" s="54"/>
      <c r="G1597" s="58"/>
      <c r="H1597" s="58"/>
      <c r="I1597" s="58"/>
      <c r="J1597" s="58"/>
      <c r="K1597" s="9"/>
      <c r="L1597" s="5"/>
      <c r="M1597" s="3"/>
      <c r="N1597" s="9"/>
      <c r="O1597" s="9"/>
      <c r="P1597" s="9"/>
      <c r="Q1597" s="9"/>
      <c r="R1597" s="9"/>
      <c r="S1597" s="9"/>
      <c r="T1597" s="9"/>
      <c r="U1597" s="9"/>
      <c r="V1597" s="9"/>
      <c r="W1597" s="9"/>
      <c r="X1597" s="9"/>
      <c r="Y1597" s="9"/>
      <c r="Z1597" s="9"/>
      <c r="AA1597" s="9"/>
      <c r="AB1597" s="9"/>
      <c r="AC1597" s="3"/>
      <c r="AD1597" s="3"/>
      <c r="AE1597" s="3"/>
      <c r="AF1597" s="3"/>
      <c r="AG1597" s="3"/>
      <c r="AH1597" s="3"/>
      <c r="AI1597" s="3"/>
      <c r="AJ1597" s="3"/>
      <c r="AK1597" s="3"/>
      <c r="AL1597" s="43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</row>
    <row r="1598" spans="1:49" s="46" customFormat="1">
      <c r="A1598" s="26"/>
      <c r="B1598" s="1"/>
      <c r="C1598" s="18"/>
      <c r="D1598" s="18"/>
      <c r="E1598" s="2"/>
      <c r="F1598" s="54"/>
      <c r="G1598" s="58"/>
      <c r="H1598" s="58"/>
      <c r="I1598" s="58"/>
      <c r="J1598" s="58"/>
      <c r="K1598" s="9"/>
      <c r="L1598" s="5"/>
      <c r="M1598" s="3"/>
      <c r="N1598" s="9"/>
      <c r="O1598" s="9"/>
      <c r="P1598" s="9"/>
      <c r="Q1598" s="9"/>
      <c r="R1598" s="9"/>
      <c r="S1598" s="9"/>
      <c r="T1598" s="9"/>
      <c r="U1598" s="9"/>
      <c r="V1598" s="9"/>
      <c r="W1598" s="9"/>
      <c r="X1598" s="9"/>
      <c r="Y1598" s="9"/>
      <c r="Z1598" s="9"/>
      <c r="AA1598" s="9"/>
      <c r="AB1598" s="9"/>
      <c r="AC1598" s="3"/>
      <c r="AD1598" s="3"/>
      <c r="AE1598" s="3"/>
      <c r="AF1598" s="3"/>
      <c r="AG1598" s="3"/>
      <c r="AH1598" s="3"/>
      <c r="AI1598" s="3"/>
      <c r="AJ1598" s="3"/>
      <c r="AK1598" s="3"/>
      <c r="AL1598" s="43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</row>
    <row r="1599" spans="1:49" s="46" customFormat="1">
      <c r="A1599" s="26"/>
      <c r="B1599" s="1"/>
      <c r="C1599" s="18"/>
      <c r="D1599" s="18"/>
      <c r="E1599" s="2"/>
      <c r="F1599" s="54"/>
      <c r="G1599" s="58"/>
      <c r="H1599" s="58"/>
      <c r="I1599" s="58"/>
      <c r="J1599" s="58"/>
      <c r="K1599" s="9"/>
      <c r="L1599" s="5"/>
      <c r="M1599" s="3"/>
      <c r="N1599" s="9"/>
      <c r="O1599" s="9"/>
      <c r="P1599" s="9"/>
      <c r="Q1599" s="9"/>
      <c r="R1599" s="9"/>
      <c r="S1599" s="9"/>
      <c r="T1599" s="9"/>
      <c r="U1599" s="9"/>
      <c r="V1599" s="9"/>
      <c r="W1599" s="9"/>
      <c r="X1599" s="9"/>
      <c r="Y1599" s="9"/>
      <c r="Z1599" s="9"/>
      <c r="AA1599" s="9"/>
      <c r="AB1599" s="9"/>
      <c r="AC1599" s="3"/>
      <c r="AD1599" s="3"/>
      <c r="AE1599" s="3"/>
      <c r="AF1599" s="3"/>
      <c r="AG1599" s="3"/>
      <c r="AH1599" s="3"/>
      <c r="AI1599" s="3"/>
      <c r="AJ1599" s="3"/>
      <c r="AK1599" s="3"/>
      <c r="AL1599" s="43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</row>
    <row r="1600" spans="1:49" s="46" customFormat="1">
      <c r="A1600" s="26"/>
      <c r="B1600" s="1"/>
      <c r="C1600" s="18"/>
      <c r="D1600" s="18"/>
      <c r="E1600" s="2"/>
      <c r="F1600" s="54"/>
      <c r="G1600" s="58"/>
      <c r="H1600" s="58"/>
      <c r="I1600" s="58"/>
      <c r="J1600" s="58"/>
      <c r="K1600" s="9"/>
      <c r="L1600" s="5"/>
      <c r="M1600" s="3"/>
      <c r="N1600" s="9"/>
      <c r="O1600" s="9"/>
      <c r="P1600" s="9"/>
      <c r="Q1600" s="9"/>
      <c r="R1600" s="9"/>
      <c r="S1600" s="9"/>
      <c r="T1600" s="9"/>
      <c r="U1600" s="9"/>
      <c r="V1600" s="9"/>
      <c r="W1600" s="9"/>
      <c r="X1600" s="9"/>
      <c r="Y1600" s="9"/>
      <c r="Z1600" s="9"/>
      <c r="AA1600" s="9"/>
      <c r="AB1600" s="9"/>
      <c r="AC1600" s="3"/>
      <c r="AD1600" s="3"/>
      <c r="AE1600" s="3"/>
      <c r="AF1600" s="3"/>
      <c r="AG1600" s="3"/>
      <c r="AH1600" s="3"/>
      <c r="AI1600" s="3"/>
      <c r="AJ1600" s="3"/>
      <c r="AK1600" s="3"/>
      <c r="AL1600" s="43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</row>
    <row r="1601" spans="1:49" s="46" customFormat="1">
      <c r="A1601" s="26"/>
      <c r="B1601" s="1"/>
      <c r="C1601" s="18"/>
      <c r="D1601" s="18"/>
      <c r="E1601" s="2"/>
      <c r="F1601" s="54"/>
      <c r="G1601" s="58"/>
      <c r="H1601" s="58"/>
      <c r="I1601" s="58"/>
      <c r="J1601" s="58"/>
      <c r="K1601" s="9"/>
      <c r="L1601" s="5"/>
      <c r="M1601" s="3"/>
      <c r="N1601" s="9"/>
      <c r="O1601" s="9"/>
      <c r="P1601" s="9"/>
      <c r="Q1601" s="9"/>
      <c r="R1601" s="9"/>
      <c r="S1601" s="9"/>
      <c r="T1601" s="9"/>
      <c r="U1601" s="9"/>
      <c r="V1601" s="9"/>
      <c r="W1601" s="9"/>
      <c r="X1601" s="9"/>
      <c r="Y1601" s="9"/>
      <c r="Z1601" s="9"/>
      <c r="AA1601" s="9"/>
      <c r="AB1601" s="9"/>
      <c r="AC1601" s="3"/>
      <c r="AD1601" s="3"/>
      <c r="AE1601" s="3"/>
      <c r="AF1601" s="3"/>
      <c r="AG1601" s="3"/>
      <c r="AH1601" s="3"/>
      <c r="AI1601" s="3"/>
      <c r="AJ1601" s="3"/>
      <c r="AK1601" s="3"/>
      <c r="AL1601" s="43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</row>
    <row r="1602" spans="1:49" s="46" customFormat="1">
      <c r="A1602" s="26"/>
      <c r="B1602" s="1"/>
      <c r="C1602" s="18"/>
      <c r="D1602" s="18"/>
      <c r="E1602" s="2"/>
      <c r="F1602" s="54"/>
      <c r="G1602" s="58"/>
      <c r="H1602" s="58"/>
      <c r="I1602" s="58"/>
      <c r="J1602" s="58"/>
      <c r="K1602" s="9"/>
      <c r="L1602" s="5"/>
      <c r="M1602" s="3"/>
      <c r="N1602" s="9"/>
      <c r="O1602" s="9"/>
      <c r="P1602" s="9"/>
      <c r="Q1602" s="9"/>
      <c r="R1602" s="9"/>
      <c r="S1602" s="9"/>
      <c r="T1602" s="9"/>
      <c r="U1602" s="9"/>
      <c r="V1602" s="9"/>
      <c r="W1602" s="9"/>
      <c r="X1602" s="9"/>
      <c r="Y1602" s="9"/>
      <c r="Z1602" s="9"/>
      <c r="AA1602" s="9"/>
      <c r="AB1602" s="9"/>
      <c r="AC1602" s="3"/>
      <c r="AD1602" s="3"/>
      <c r="AE1602" s="3"/>
      <c r="AF1602" s="3"/>
      <c r="AG1602" s="3"/>
      <c r="AH1602" s="3"/>
      <c r="AI1602" s="3"/>
      <c r="AJ1602" s="3"/>
      <c r="AK1602" s="3"/>
      <c r="AL1602" s="43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</row>
    <row r="1603" spans="1:49" s="46" customFormat="1">
      <c r="A1603" s="26"/>
      <c r="B1603" s="1"/>
      <c r="C1603" s="18"/>
      <c r="D1603" s="18"/>
      <c r="E1603" s="2"/>
      <c r="F1603" s="54"/>
      <c r="G1603" s="58"/>
      <c r="H1603" s="58"/>
      <c r="I1603" s="58"/>
      <c r="J1603" s="58"/>
      <c r="K1603" s="9"/>
      <c r="L1603" s="5"/>
      <c r="M1603" s="3"/>
      <c r="N1603" s="9"/>
      <c r="O1603" s="9"/>
      <c r="P1603" s="9"/>
      <c r="Q1603" s="9"/>
      <c r="R1603" s="9"/>
      <c r="S1603" s="9"/>
      <c r="T1603" s="9"/>
      <c r="U1603" s="9"/>
      <c r="V1603" s="9"/>
      <c r="W1603" s="9"/>
      <c r="X1603" s="9"/>
      <c r="Y1603" s="9"/>
      <c r="Z1603" s="9"/>
      <c r="AA1603" s="9"/>
      <c r="AB1603" s="9"/>
      <c r="AC1603" s="3"/>
      <c r="AD1603" s="3"/>
      <c r="AE1603" s="3"/>
      <c r="AF1603" s="3"/>
      <c r="AG1603" s="3"/>
      <c r="AH1603" s="3"/>
      <c r="AI1603" s="3"/>
      <c r="AJ1603" s="3"/>
      <c r="AK1603" s="3"/>
      <c r="AL1603" s="43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</row>
    <row r="1604" spans="1:49" s="46" customFormat="1">
      <c r="A1604" s="26"/>
      <c r="B1604" s="1"/>
      <c r="C1604" s="18"/>
      <c r="D1604" s="18"/>
      <c r="E1604" s="2"/>
      <c r="F1604" s="54"/>
      <c r="G1604" s="58"/>
      <c r="H1604" s="58"/>
      <c r="I1604" s="58"/>
      <c r="J1604" s="58"/>
      <c r="K1604" s="9"/>
      <c r="L1604" s="5"/>
      <c r="M1604" s="3"/>
      <c r="N1604" s="9"/>
      <c r="O1604" s="9"/>
      <c r="P1604" s="9"/>
      <c r="Q1604" s="9"/>
      <c r="R1604" s="9"/>
      <c r="S1604" s="9"/>
      <c r="T1604" s="9"/>
      <c r="U1604" s="9"/>
      <c r="V1604" s="9"/>
      <c r="W1604" s="9"/>
      <c r="X1604" s="9"/>
      <c r="Y1604" s="9"/>
      <c r="Z1604" s="9"/>
      <c r="AA1604" s="9"/>
      <c r="AB1604" s="9"/>
      <c r="AC1604" s="3"/>
      <c r="AD1604" s="3"/>
      <c r="AE1604" s="3"/>
      <c r="AF1604" s="3"/>
      <c r="AG1604" s="3"/>
      <c r="AH1604" s="3"/>
      <c r="AI1604" s="3"/>
      <c r="AJ1604" s="3"/>
      <c r="AK1604" s="3"/>
      <c r="AL1604" s="43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</row>
    <row r="1605" spans="1:49" s="46" customFormat="1">
      <c r="A1605" s="26"/>
      <c r="B1605" s="1"/>
      <c r="C1605" s="18"/>
      <c r="D1605" s="18"/>
      <c r="E1605" s="2"/>
      <c r="F1605" s="54"/>
      <c r="G1605" s="58"/>
      <c r="H1605" s="58"/>
      <c r="I1605" s="58"/>
      <c r="J1605" s="58"/>
      <c r="K1605" s="9"/>
      <c r="L1605" s="5"/>
      <c r="M1605" s="3"/>
      <c r="N1605" s="9"/>
      <c r="O1605" s="9"/>
      <c r="P1605" s="9"/>
      <c r="Q1605" s="9"/>
      <c r="R1605" s="9"/>
      <c r="S1605" s="9"/>
      <c r="T1605" s="9"/>
      <c r="U1605" s="9"/>
      <c r="V1605" s="9"/>
      <c r="W1605" s="9"/>
      <c r="X1605" s="9"/>
      <c r="Y1605" s="9"/>
      <c r="Z1605" s="9"/>
      <c r="AA1605" s="9"/>
      <c r="AB1605" s="9"/>
      <c r="AC1605" s="3"/>
      <c r="AD1605" s="3"/>
      <c r="AE1605" s="3"/>
      <c r="AF1605" s="3"/>
      <c r="AG1605" s="3"/>
      <c r="AH1605" s="3"/>
      <c r="AI1605" s="3"/>
      <c r="AJ1605" s="3"/>
      <c r="AK1605" s="3"/>
      <c r="AL1605" s="43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</row>
    <row r="1606" spans="1:49" s="46" customFormat="1">
      <c r="A1606" s="26"/>
      <c r="B1606" s="1"/>
      <c r="C1606" s="18"/>
      <c r="D1606" s="18"/>
      <c r="E1606" s="2"/>
      <c r="F1606" s="54"/>
      <c r="G1606" s="58"/>
      <c r="H1606" s="58"/>
      <c r="I1606" s="58"/>
      <c r="J1606" s="58"/>
      <c r="K1606" s="9"/>
      <c r="L1606" s="5"/>
      <c r="M1606" s="3"/>
      <c r="N1606" s="9"/>
      <c r="O1606" s="9"/>
      <c r="P1606" s="9"/>
      <c r="Q1606" s="9"/>
      <c r="R1606" s="9"/>
      <c r="S1606" s="9"/>
      <c r="T1606" s="9"/>
      <c r="U1606" s="9"/>
      <c r="V1606" s="9"/>
      <c r="W1606" s="9"/>
      <c r="X1606" s="9"/>
      <c r="Y1606" s="9"/>
      <c r="Z1606" s="9"/>
      <c r="AA1606" s="9"/>
      <c r="AB1606" s="9"/>
      <c r="AC1606" s="3"/>
      <c r="AD1606" s="3"/>
      <c r="AE1606" s="3"/>
      <c r="AF1606" s="3"/>
      <c r="AG1606" s="3"/>
      <c r="AH1606" s="3"/>
      <c r="AI1606" s="3"/>
      <c r="AJ1606" s="3"/>
      <c r="AK1606" s="3"/>
      <c r="AL1606" s="43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</row>
    <row r="1607" spans="1:49" s="46" customFormat="1">
      <c r="A1607" s="26"/>
      <c r="B1607" s="1"/>
      <c r="C1607" s="18"/>
      <c r="D1607" s="18"/>
      <c r="E1607" s="2"/>
      <c r="F1607" s="54"/>
      <c r="G1607" s="58"/>
      <c r="H1607" s="58"/>
      <c r="I1607" s="58"/>
      <c r="J1607" s="58"/>
      <c r="K1607" s="9"/>
      <c r="L1607" s="5"/>
      <c r="M1607" s="3"/>
      <c r="N1607" s="9"/>
      <c r="O1607" s="9"/>
      <c r="P1607" s="9"/>
      <c r="Q1607" s="9"/>
      <c r="R1607" s="9"/>
      <c r="S1607" s="9"/>
      <c r="T1607" s="9"/>
      <c r="U1607" s="9"/>
      <c r="V1607" s="9"/>
      <c r="W1607" s="9"/>
      <c r="X1607" s="9"/>
      <c r="Y1607" s="9"/>
      <c r="Z1607" s="9"/>
      <c r="AA1607" s="9"/>
      <c r="AB1607" s="9"/>
      <c r="AC1607" s="3"/>
      <c r="AD1607" s="3"/>
      <c r="AE1607" s="3"/>
      <c r="AF1607" s="3"/>
      <c r="AG1607" s="3"/>
      <c r="AH1607" s="3"/>
      <c r="AI1607" s="3"/>
      <c r="AJ1607" s="3"/>
      <c r="AK1607" s="3"/>
      <c r="AL1607" s="43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</row>
    <row r="1608" spans="1:49" s="46" customFormat="1">
      <c r="A1608" s="26"/>
      <c r="B1608" s="1"/>
      <c r="C1608" s="18"/>
      <c r="D1608" s="18"/>
      <c r="E1608" s="2"/>
      <c r="F1608" s="54"/>
      <c r="G1608" s="58"/>
      <c r="H1608" s="58"/>
      <c r="I1608" s="58"/>
      <c r="J1608" s="58"/>
      <c r="K1608" s="9"/>
      <c r="L1608" s="5"/>
      <c r="M1608" s="3"/>
      <c r="N1608" s="9"/>
      <c r="O1608" s="9"/>
      <c r="P1608" s="9"/>
      <c r="Q1608" s="9"/>
      <c r="R1608" s="9"/>
      <c r="S1608" s="9"/>
      <c r="T1608" s="9"/>
      <c r="U1608" s="9"/>
      <c r="V1608" s="9"/>
      <c r="W1608" s="9"/>
      <c r="X1608" s="9"/>
      <c r="Y1608" s="9"/>
      <c r="Z1608" s="9"/>
      <c r="AA1608" s="9"/>
      <c r="AB1608" s="9"/>
      <c r="AC1608" s="3"/>
      <c r="AD1608" s="3"/>
      <c r="AE1608" s="3"/>
      <c r="AF1608" s="3"/>
      <c r="AG1608" s="3"/>
      <c r="AH1608" s="3"/>
      <c r="AI1608" s="3"/>
      <c r="AJ1608" s="3"/>
      <c r="AK1608" s="3"/>
      <c r="AL1608" s="43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</row>
    <row r="1609" spans="1:49" s="46" customFormat="1">
      <c r="A1609" s="26"/>
      <c r="B1609" s="1"/>
      <c r="C1609" s="18"/>
      <c r="D1609" s="18"/>
      <c r="E1609" s="2"/>
      <c r="F1609" s="54"/>
      <c r="G1609" s="58"/>
      <c r="H1609" s="58"/>
      <c r="I1609" s="58"/>
      <c r="J1609" s="58"/>
      <c r="K1609" s="9"/>
      <c r="L1609" s="5"/>
      <c r="M1609" s="3"/>
      <c r="N1609" s="9"/>
      <c r="O1609" s="9"/>
      <c r="P1609" s="9"/>
      <c r="Q1609" s="9"/>
      <c r="R1609" s="9"/>
      <c r="S1609" s="9"/>
      <c r="T1609" s="9"/>
      <c r="U1609" s="9"/>
      <c r="V1609" s="9"/>
      <c r="W1609" s="9"/>
      <c r="X1609" s="9"/>
      <c r="Y1609" s="9"/>
      <c r="Z1609" s="9"/>
      <c r="AA1609" s="9"/>
      <c r="AB1609" s="9"/>
      <c r="AC1609" s="3"/>
      <c r="AD1609" s="3"/>
      <c r="AE1609" s="3"/>
      <c r="AF1609" s="3"/>
      <c r="AG1609" s="3"/>
      <c r="AH1609" s="3"/>
      <c r="AI1609" s="3"/>
      <c r="AJ1609" s="3"/>
      <c r="AK1609" s="3"/>
      <c r="AL1609" s="43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</row>
    <row r="1610" spans="1:49" s="46" customFormat="1">
      <c r="A1610" s="26"/>
      <c r="B1610" s="1"/>
      <c r="C1610" s="18"/>
      <c r="D1610" s="18"/>
      <c r="E1610" s="2"/>
      <c r="F1610" s="54"/>
      <c r="G1610" s="58"/>
      <c r="H1610" s="58"/>
      <c r="I1610" s="58"/>
      <c r="J1610" s="58"/>
      <c r="K1610" s="9"/>
      <c r="L1610" s="5"/>
      <c r="M1610" s="3"/>
      <c r="N1610" s="9"/>
      <c r="O1610" s="9"/>
      <c r="P1610" s="9"/>
      <c r="Q1610" s="9"/>
      <c r="R1610" s="9"/>
      <c r="S1610" s="9"/>
      <c r="T1610" s="9"/>
      <c r="U1610" s="9"/>
      <c r="V1610" s="9"/>
      <c r="W1610" s="9"/>
      <c r="X1610" s="9"/>
      <c r="Y1610" s="9"/>
      <c r="Z1610" s="9"/>
      <c r="AA1610" s="9"/>
      <c r="AB1610" s="9"/>
      <c r="AC1610" s="3"/>
      <c r="AD1610" s="3"/>
      <c r="AE1610" s="3"/>
      <c r="AF1610" s="3"/>
      <c r="AG1610" s="3"/>
      <c r="AH1610" s="3"/>
      <c r="AI1610" s="3"/>
      <c r="AJ1610" s="3"/>
      <c r="AK1610" s="3"/>
      <c r="AL1610" s="43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</row>
    <row r="1611" spans="1:49" s="46" customFormat="1">
      <c r="A1611" s="26"/>
      <c r="B1611" s="1"/>
      <c r="C1611" s="18"/>
      <c r="D1611" s="18"/>
      <c r="E1611" s="2"/>
      <c r="F1611" s="54"/>
      <c r="G1611" s="58"/>
      <c r="H1611" s="58"/>
      <c r="I1611" s="58"/>
      <c r="J1611" s="58"/>
      <c r="K1611" s="9"/>
      <c r="L1611" s="5"/>
      <c r="M1611" s="3"/>
      <c r="N1611" s="9"/>
      <c r="O1611" s="9"/>
      <c r="P1611" s="9"/>
      <c r="Q1611" s="9"/>
      <c r="R1611" s="9"/>
      <c r="S1611" s="9"/>
      <c r="T1611" s="9"/>
      <c r="U1611" s="9"/>
      <c r="V1611" s="9"/>
      <c r="W1611" s="9"/>
      <c r="X1611" s="9"/>
      <c r="Y1611" s="9"/>
      <c r="Z1611" s="9"/>
      <c r="AA1611" s="9"/>
      <c r="AB1611" s="9"/>
      <c r="AC1611" s="3"/>
      <c r="AD1611" s="3"/>
      <c r="AE1611" s="3"/>
      <c r="AF1611" s="3"/>
      <c r="AG1611" s="3"/>
      <c r="AH1611" s="3"/>
      <c r="AI1611" s="3"/>
      <c r="AJ1611" s="3"/>
      <c r="AK1611" s="3"/>
      <c r="AL1611" s="43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</row>
    <row r="1612" spans="1:49" s="46" customFormat="1">
      <c r="A1612" s="26"/>
      <c r="B1612" s="1"/>
      <c r="C1612" s="18"/>
      <c r="D1612" s="18"/>
      <c r="E1612" s="2"/>
      <c r="F1612" s="54"/>
      <c r="G1612" s="58"/>
      <c r="H1612" s="58"/>
      <c r="I1612" s="58"/>
      <c r="J1612" s="58"/>
      <c r="K1612" s="9"/>
      <c r="L1612" s="5"/>
      <c r="M1612" s="3"/>
      <c r="N1612" s="9"/>
      <c r="O1612" s="9"/>
      <c r="P1612" s="9"/>
      <c r="Q1612" s="9"/>
      <c r="R1612" s="9"/>
      <c r="S1612" s="9"/>
      <c r="T1612" s="9"/>
      <c r="U1612" s="9"/>
      <c r="V1612" s="9"/>
      <c r="W1612" s="9"/>
      <c r="X1612" s="9"/>
      <c r="Y1612" s="9"/>
      <c r="Z1612" s="9"/>
      <c r="AA1612" s="9"/>
      <c r="AB1612" s="9"/>
      <c r="AC1612" s="3"/>
      <c r="AD1612" s="3"/>
      <c r="AE1612" s="3"/>
      <c r="AF1612" s="3"/>
      <c r="AG1612" s="3"/>
      <c r="AH1612" s="3"/>
      <c r="AI1612" s="3"/>
      <c r="AJ1612" s="3"/>
      <c r="AK1612" s="3"/>
      <c r="AL1612" s="43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</row>
    <row r="1613" spans="1:49" s="46" customFormat="1">
      <c r="A1613" s="26"/>
      <c r="B1613" s="1"/>
      <c r="C1613" s="18"/>
      <c r="D1613" s="18"/>
      <c r="E1613" s="2"/>
      <c r="F1613" s="54"/>
      <c r="G1613" s="58"/>
      <c r="H1613" s="58"/>
      <c r="I1613" s="58"/>
      <c r="J1613" s="58"/>
      <c r="K1613" s="9"/>
      <c r="L1613" s="5"/>
      <c r="M1613" s="3"/>
      <c r="N1613" s="9"/>
      <c r="O1613" s="9"/>
      <c r="P1613" s="9"/>
      <c r="Q1613" s="9"/>
      <c r="R1613" s="9"/>
      <c r="S1613" s="9"/>
      <c r="T1613" s="9"/>
      <c r="U1613" s="9"/>
      <c r="V1613" s="9"/>
      <c r="W1613" s="9"/>
      <c r="X1613" s="9"/>
      <c r="Y1613" s="9"/>
      <c r="Z1613" s="9"/>
      <c r="AA1613" s="9"/>
      <c r="AB1613" s="9"/>
      <c r="AC1613" s="3"/>
      <c r="AD1613" s="3"/>
      <c r="AE1613" s="3"/>
      <c r="AF1613" s="3"/>
      <c r="AG1613" s="3"/>
      <c r="AH1613" s="3"/>
      <c r="AI1613" s="3"/>
      <c r="AJ1613" s="3"/>
      <c r="AK1613" s="3"/>
      <c r="AL1613" s="43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</row>
    <row r="1614" spans="1:49" s="46" customFormat="1">
      <c r="A1614" s="26"/>
      <c r="B1614" s="1"/>
      <c r="C1614" s="18"/>
      <c r="D1614" s="18"/>
      <c r="E1614" s="2"/>
      <c r="F1614" s="54"/>
      <c r="G1614" s="58"/>
      <c r="H1614" s="58"/>
      <c r="I1614" s="58"/>
      <c r="J1614" s="58"/>
      <c r="K1614" s="9"/>
      <c r="L1614" s="5"/>
      <c r="M1614" s="3"/>
      <c r="N1614" s="9"/>
      <c r="O1614" s="9"/>
      <c r="P1614" s="9"/>
      <c r="Q1614" s="9"/>
      <c r="R1614" s="9"/>
      <c r="S1614" s="9"/>
      <c r="T1614" s="9"/>
      <c r="U1614" s="9"/>
      <c r="V1614" s="9"/>
      <c r="W1614" s="9"/>
      <c r="X1614" s="9"/>
      <c r="Y1614" s="9"/>
      <c r="Z1614" s="9"/>
      <c r="AA1614" s="9"/>
      <c r="AB1614" s="9"/>
      <c r="AC1614" s="3"/>
      <c r="AD1614" s="3"/>
      <c r="AE1614" s="3"/>
      <c r="AF1614" s="3"/>
      <c r="AG1614" s="3"/>
      <c r="AH1614" s="3"/>
      <c r="AI1614" s="3"/>
      <c r="AJ1614" s="3"/>
      <c r="AK1614" s="3"/>
      <c r="AL1614" s="43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</row>
    <row r="1615" spans="1:49" s="46" customFormat="1">
      <c r="A1615" s="26"/>
      <c r="B1615" s="1"/>
      <c r="C1615" s="18"/>
      <c r="D1615" s="18"/>
      <c r="E1615" s="2"/>
      <c r="F1615" s="54"/>
      <c r="G1615" s="58"/>
      <c r="H1615" s="58"/>
      <c r="I1615" s="58"/>
      <c r="J1615" s="58"/>
      <c r="K1615" s="9"/>
      <c r="L1615" s="5"/>
      <c r="M1615" s="3"/>
      <c r="N1615" s="9"/>
      <c r="O1615" s="9"/>
      <c r="P1615" s="9"/>
      <c r="Q1615" s="9"/>
      <c r="R1615" s="9"/>
      <c r="S1615" s="9"/>
      <c r="T1615" s="9"/>
      <c r="U1615" s="9"/>
      <c r="V1615" s="9"/>
      <c r="W1615" s="9"/>
      <c r="X1615" s="9"/>
      <c r="Y1615" s="9"/>
      <c r="Z1615" s="9"/>
      <c r="AA1615" s="9"/>
      <c r="AB1615" s="9"/>
      <c r="AC1615" s="3"/>
      <c r="AD1615" s="3"/>
      <c r="AE1615" s="3"/>
      <c r="AF1615" s="3"/>
      <c r="AG1615" s="3"/>
      <c r="AH1615" s="3"/>
      <c r="AI1615" s="3"/>
      <c r="AJ1615" s="3"/>
      <c r="AK1615" s="3"/>
      <c r="AL1615" s="43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</row>
    <row r="1616" spans="1:49" s="46" customFormat="1">
      <c r="A1616" s="26"/>
      <c r="B1616" s="1"/>
      <c r="C1616" s="18"/>
      <c r="D1616" s="18"/>
      <c r="E1616" s="2"/>
      <c r="F1616" s="54"/>
      <c r="G1616" s="58"/>
      <c r="H1616" s="58"/>
      <c r="I1616" s="58"/>
      <c r="J1616" s="58"/>
      <c r="K1616" s="9"/>
      <c r="L1616" s="5"/>
      <c r="M1616" s="3"/>
      <c r="N1616" s="9"/>
      <c r="O1616" s="9"/>
      <c r="P1616" s="9"/>
      <c r="Q1616" s="9"/>
      <c r="R1616" s="9"/>
      <c r="S1616" s="9"/>
      <c r="T1616" s="9"/>
      <c r="U1616" s="9"/>
      <c r="V1616" s="9"/>
      <c r="W1616" s="9"/>
      <c r="X1616" s="9"/>
      <c r="Y1616" s="9"/>
      <c r="Z1616" s="9"/>
      <c r="AA1616" s="9"/>
      <c r="AB1616" s="9"/>
      <c r="AC1616" s="3"/>
      <c r="AD1616" s="3"/>
      <c r="AE1616" s="3"/>
      <c r="AF1616" s="3"/>
      <c r="AG1616" s="3"/>
      <c r="AH1616" s="3"/>
      <c r="AI1616" s="3"/>
      <c r="AJ1616" s="3"/>
      <c r="AK1616" s="3"/>
      <c r="AL1616" s="43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</row>
    <row r="1617" spans="1:49" s="46" customFormat="1">
      <c r="A1617" s="26"/>
      <c r="B1617" s="1"/>
      <c r="C1617" s="18"/>
      <c r="D1617" s="18"/>
      <c r="E1617" s="2"/>
      <c r="F1617" s="54"/>
      <c r="G1617" s="58"/>
      <c r="H1617" s="58"/>
      <c r="I1617" s="58"/>
      <c r="J1617" s="58"/>
      <c r="K1617" s="9"/>
      <c r="L1617" s="5"/>
      <c r="M1617" s="3"/>
      <c r="N1617" s="9"/>
      <c r="O1617" s="9"/>
      <c r="P1617" s="9"/>
      <c r="Q1617" s="9"/>
      <c r="R1617" s="9"/>
      <c r="S1617" s="9"/>
      <c r="T1617" s="9"/>
      <c r="U1617" s="9"/>
      <c r="V1617" s="9"/>
      <c r="W1617" s="9"/>
      <c r="X1617" s="9"/>
      <c r="Y1617" s="9"/>
      <c r="Z1617" s="9"/>
      <c r="AA1617" s="9"/>
      <c r="AB1617" s="9"/>
      <c r="AC1617" s="3"/>
      <c r="AD1617" s="3"/>
      <c r="AE1617" s="3"/>
      <c r="AF1617" s="3"/>
      <c r="AG1617" s="3"/>
      <c r="AH1617" s="3"/>
      <c r="AI1617" s="3"/>
      <c r="AJ1617" s="3"/>
      <c r="AK1617" s="3"/>
      <c r="AL1617" s="43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</row>
    <row r="1618" spans="1:49" s="46" customFormat="1">
      <c r="A1618" s="26"/>
      <c r="B1618" s="1"/>
      <c r="C1618" s="18"/>
      <c r="D1618" s="18"/>
      <c r="E1618" s="2"/>
      <c r="F1618" s="54"/>
      <c r="G1618" s="58"/>
      <c r="H1618" s="58"/>
      <c r="I1618" s="58"/>
      <c r="J1618" s="58"/>
      <c r="K1618" s="9"/>
      <c r="L1618" s="5"/>
      <c r="M1618" s="3"/>
      <c r="N1618" s="9"/>
      <c r="O1618" s="9"/>
      <c r="P1618" s="9"/>
      <c r="Q1618" s="9"/>
      <c r="R1618" s="9"/>
      <c r="S1618" s="9"/>
      <c r="T1618" s="9"/>
      <c r="U1618" s="9"/>
      <c r="V1618" s="9"/>
      <c r="W1618" s="9"/>
      <c r="X1618" s="9"/>
      <c r="Y1618" s="9"/>
      <c r="Z1618" s="9"/>
      <c r="AA1618" s="9"/>
      <c r="AB1618" s="9"/>
      <c r="AC1618" s="3"/>
      <c r="AD1618" s="3"/>
      <c r="AE1618" s="3"/>
      <c r="AF1618" s="3"/>
      <c r="AG1618" s="3"/>
      <c r="AH1618" s="3"/>
      <c r="AI1618" s="3"/>
      <c r="AJ1618" s="3"/>
      <c r="AK1618" s="3"/>
      <c r="AL1618" s="43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</row>
    <row r="1619" spans="1:49" s="46" customFormat="1">
      <c r="A1619" s="26"/>
      <c r="B1619" s="1"/>
      <c r="C1619" s="18"/>
      <c r="D1619" s="18"/>
      <c r="E1619" s="2"/>
      <c r="F1619" s="54"/>
      <c r="G1619" s="58"/>
      <c r="H1619" s="58"/>
      <c r="I1619" s="58"/>
      <c r="J1619" s="58"/>
      <c r="K1619" s="9"/>
      <c r="L1619" s="5"/>
      <c r="M1619" s="3"/>
      <c r="N1619" s="9"/>
      <c r="O1619" s="9"/>
      <c r="P1619" s="9"/>
      <c r="Q1619" s="9"/>
      <c r="R1619" s="9"/>
      <c r="S1619" s="9"/>
      <c r="T1619" s="9"/>
      <c r="U1619" s="9"/>
      <c r="V1619" s="9"/>
      <c r="W1619" s="9"/>
      <c r="X1619" s="9"/>
      <c r="Y1619" s="9"/>
      <c r="Z1619" s="9"/>
      <c r="AA1619" s="9"/>
      <c r="AB1619" s="9"/>
      <c r="AC1619" s="3"/>
      <c r="AD1619" s="3"/>
      <c r="AE1619" s="3"/>
      <c r="AF1619" s="3"/>
      <c r="AG1619" s="3"/>
      <c r="AH1619" s="3"/>
      <c r="AI1619" s="3"/>
      <c r="AJ1619" s="3"/>
      <c r="AK1619" s="3"/>
      <c r="AL1619" s="43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</row>
    <row r="1620" spans="1:49" s="46" customFormat="1">
      <c r="A1620" s="26"/>
      <c r="B1620" s="1"/>
      <c r="C1620" s="18"/>
      <c r="D1620" s="18"/>
      <c r="E1620" s="2"/>
      <c r="F1620" s="54"/>
      <c r="G1620" s="58"/>
      <c r="H1620" s="58"/>
      <c r="I1620" s="58"/>
      <c r="J1620" s="58"/>
      <c r="K1620" s="9"/>
      <c r="L1620" s="5"/>
      <c r="M1620" s="3"/>
      <c r="N1620" s="9"/>
      <c r="O1620" s="9"/>
      <c r="P1620" s="9"/>
      <c r="Q1620" s="9"/>
      <c r="R1620" s="9"/>
      <c r="S1620" s="9"/>
      <c r="T1620" s="9"/>
      <c r="U1620" s="9"/>
      <c r="V1620" s="9"/>
      <c r="W1620" s="9"/>
      <c r="X1620" s="9"/>
      <c r="Y1620" s="9"/>
      <c r="Z1620" s="9"/>
      <c r="AA1620" s="9"/>
      <c r="AB1620" s="9"/>
      <c r="AC1620" s="3"/>
      <c r="AD1620" s="3"/>
      <c r="AE1620" s="3"/>
      <c r="AF1620" s="3"/>
      <c r="AG1620" s="3"/>
      <c r="AH1620" s="3"/>
      <c r="AI1620" s="3"/>
      <c r="AJ1620" s="3"/>
      <c r="AK1620" s="3"/>
      <c r="AL1620" s="43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</row>
    <row r="1621" spans="1:49" s="46" customFormat="1">
      <c r="A1621" s="26"/>
      <c r="B1621" s="1"/>
      <c r="C1621" s="18"/>
      <c r="D1621" s="18"/>
      <c r="E1621" s="2"/>
      <c r="F1621" s="54"/>
      <c r="G1621" s="58"/>
      <c r="H1621" s="58"/>
      <c r="I1621" s="58"/>
      <c r="J1621" s="58"/>
      <c r="K1621" s="9"/>
      <c r="L1621" s="5"/>
      <c r="M1621" s="3"/>
      <c r="N1621" s="9"/>
      <c r="O1621" s="9"/>
      <c r="P1621" s="9"/>
      <c r="Q1621" s="9"/>
      <c r="R1621" s="9"/>
      <c r="S1621" s="9"/>
      <c r="T1621" s="9"/>
      <c r="U1621" s="9"/>
      <c r="V1621" s="9"/>
      <c r="W1621" s="9"/>
      <c r="X1621" s="9"/>
      <c r="Y1621" s="9"/>
      <c r="Z1621" s="9"/>
      <c r="AA1621" s="9"/>
      <c r="AB1621" s="9"/>
      <c r="AC1621" s="3"/>
      <c r="AD1621" s="3"/>
      <c r="AE1621" s="3"/>
      <c r="AF1621" s="3"/>
      <c r="AG1621" s="3"/>
      <c r="AH1621" s="3"/>
      <c r="AI1621" s="3"/>
      <c r="AJ1621" s="3"/>
      <c r="AK1621" s="3"/>
      <c r="AL1621" s="43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</row>
    <row r="1622" spans="1:49" s="46" customFormat="1">
      <c r="A1622" s="26"/>
      <c r="B1622" s="1"/>
      <c r="C1622" s="18"/>
      <c r="D1622" s="18"/>
      <c r="E1622" s="2"/>
      <c r="F1622" s="54"/>
      <c r="G1622" s="58"/>
      <c r="H1622" s="58"/>
      <c r="I1622" s="58"/>
      <c r="J1622" s="58"/>
      <c r="K1622" s="9"/>
      <c r="L1622" s="5"/>
      <c r="M1622" s="3"/>
      <c r="N1622" s="9"/>
      <c r="O1622" s="9"/>
      <c r="P1622" s="9"/>
      <c r="Q1622" s="9"/>
      <c r="R1622" s="9"/>
      <c r="S1622" s="9"/>
      <c r="T1622" s="9"/>
      <c r="U1622" s="9"/>
      <c r="V1622" s="9"/>
      <c r="W1622" s="9"/>
      <c r="X1622" s="9"/>
      <c r="Y1622" s="9"/>
      <c r="Z1622" s="9"/>
      <c r="AA1622" s="9"/>
      <c r="AB1622" s="9"/>
      <c r="AC1622" s="3"/>
      <c r="AD1622" s="3"/>
      <c r="AE1622" s="3"/>
      <c r="AF1622" s="3"/>
      <c r="AG1622" s="3"/>
      <c r="AH1622" s="3"/>
      <c r="AI1622" s="3"/>
      <c r="AJ1622" s="3"/>
      <c r="AK1622" s="3"/>
      <c r="AL1622" s="43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</row>
    <row r="1623" spans="1:49" s="46" customFormat="1">
      <c r="A1623" s="26"/>
      <c r="B1623" s="1"/>
      <c r="C1623" s="18"/>
      <c r="D1623" s="18"/>
      <c r="E1623" s="2"/>
      <c r="F1623" s="54"/>
      <c r="G1623" s="58"/>
      <c r="H1623" s="58"/>
      <c r="I1623" s="58"/>
      <c r="J1623" s="58"/>
      <c r="K1623" s="9"/>
      <c r="L1623" s="5"/>
      <c r="M1623" s="3"/>
      <c r="N1623" s="9"/>
      <c r="O1623" s="9"/>
      <c r="P1623" s="9"/>
      <c r="Q1623" s="9"/>
      <c r="R1623" s="9"/>
      <c r="S1623" s="9"/>
      <c r="T1623" s="9"/>
      <c r="U1623" s="9"/>
      <c r="V1623" s="9"/>
      <c r="W1623" s="9"/>
      <c r="X1623" s="9"/>
      <c r="Y1623" s="9"/>
      <c r="Z1623" s="9"/>
      <c r="AA1623" s="9"/>
      <c r="AB1623" s="9"/>
      <c r="AC1623" s="3"/>
      <c r="AD1623" s="3"/>
      <c r="AE1623" s="3"/>
      <c r="AF1623" s="3"/>
      <c r="AG1623" s="3"/>
      <c r="AH1623" s="3"/>
      <c r="AI1623" s="3"/>
      <c r="AJ1623" s="3"/>
      <c r="AK1623" s="3"/>
      <c r="AL1623" s="43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</row>
    <row r="1624" spans="1:49" s="46" customFormat="1">
      <c r="A1624" s="26"/>
      <c r="B1624" s="1"/>
      <c r="C1624" s="18"/>
      <c r="D1624" s="18"/>
      <c r="E1624" s="2"/>
      <c r="F1624" s="54"/>
      <c r="G1624" s="58"/>
      <c r="H1624" s="58"/>
      <c r="I1624" s="58"/>
      <c r="J1624" s="58"/>
      <c r="K1624" s="9"/>
      <c r="L1624" s="5"/>
      <c r="M1624" s="3"/>
      <c r="N1624" s="9"/>
      <c r="O1624" s="9"/>
      <c r="P1624" s="9"/>
      <c r="Q1624" s="9"/>
      <c r="R1624" s="9"/>
      <c r="S1624" s="9"/>
      <c r="T1624" s="9"/>
      <c r="U1624" s="9"/>
      <c r="V1624" s="9"/>
      <c r="W1624" s="9"/>
      <c r="X1624" s="9"/>
      <c r="Y1624" s="9"/>
      <c r="Z1624" s="9"/>
      <c r="AA1624" s="9"/>
      <c r="AB1624" s="9"/>
      <c r="AC1624" s="3"/>
      <c r="AD1624" s="3"/>
      <c r="AE1624" s="3"/>
      <c r="AF1624" s="3"/>
      <c r="AG1624" s="3"/>
      <c r="AH1624" s="3"/>
      <c r="AI1624" s="3"/>
      <c r="AJ1624" s="3"/>
      <c r="AK1624" s="3"/>
      <c r="AL1624" s="43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</row>
    <row r="1625" spans="1:49" s="46" customFormat="1">
      <c r="A1625" s="26"/>
      <c r="B1625" s="1"/>
      <c r="C1625" s="18"/>
      <c r="D1625" s="18"/>
      <c r="E1625" s="2"/>
      <c r="F1625" s="54"/>
      <c r="G1625" s="58"/>
      <c r="H1625" s="58"/>
      <c r="I1625" s="58"/>
      <c r="J1625" s="58"/>
      <c r="K1625" s="9"/>
      <c r="L1625" s="5"/>
      <c r="M1625" s="3"/>
      <c r="N1625" s="9"/>
      <c r="O1625" s="9"/>
      <c r="P1625" s="9"/>
      <c r="Q1625" s="9"/>
      <c r="R1625" s="9"/>
      <c r="S1625" s="9"/>
      <c r="T1625" s="9"/>
      <c r="U1625" s="9"/>
      <c r="V1625" s="9"/>
      <c r="W1625" s="9"/>
      <c r="X1625" s="9"/>
      <c r="Y1625" s="9"/>
      <c r="Z1625" s="9"/>
      <c r="AA1625" s="9"/>
      <c r="AB1625" s="9"/>
      <c r="AC1625" s="3"/>
      <c r="AD1625" s="3"/>
      <c r="AE1625" s="3"/>
      <c r="AF1625" s="3"/>
      <c r="AG1625" s="3"/>
      <c r="AH1625" s="3"/>
      <c r="AI1625" s="3"/>
      <c r="AJ1625" s="3"/>
      <c r="AK1625" s="3"/>
      <c r="AL1625" s="43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</row>
    <row r="1626" spans="1:49" s="46" customFormat="1">
      <c r="A1626" s="26"/>
      <c r="B1626" s="1"/>
      <c r="C1626" s="18"/>
      <c r="D1626" s="18"/>
      <c r="E1626" s="2"/>
      <c r="F1626" s="54"/>
      <c r="G1626" s="58"/>
      <c r="H1626" s="58"/>
      <c r="I1626" s="58"/>
      <c r="J1626" s="58"/>
      <c r="K1626" s="9"/>
      <c r="L1626" s="5"/>
      <c r="M1626" s="3"/>
      <c r="N1626" s="9"/>
      <c r="O1626" s="9"/>
      <c r="P1626" s="9"/>
      <c r="Q1626" s="9"/>
      <c r="R1626" s="9"/>
      <c r="S1626" s="9"/>
      <c r="T1626" s="9"/>
      <c r="U1626" s="9"/>
      <c r="V1626" s="9"/>
      <c r="W1626" s="9"/>
      <c r="X1626" s="9"/>
      <c r="Y1626" s="9"/>
      <c r="Z1626" s="9"/>
      <c r="AA1626" s="9"/>
      <c r="AB1626" s="9"/>
      <c r="AC1626" s="3"/>
      <c r="AD1626" s="3"/>
      <c r="AE1626" s="3"/>
      <c r="AF1626" s="3"/>
      <c r="AG1626" s="3"/>
      <c r="AH1626" s="3"/>
      <c r="AI1626" s="3"/>
      <c r="AJ1626" s="3"/>
      <c r="AK1626" s="3"/>
      <c r="AL1626" s="43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</row>
    <row r="1627" spans="1:49" s="46" customFormat="1">
      <c r="A1627" s="26"/>
      <c r="B1627" s="1"/>
      <c r="C1627" s="18"/>
      <c r="D1627" s="18"/>
      <c r="E1627" s="2"/>
      <c r="F1627" s="54"/>
      <c r="G1627" s="58"/>
      <c r="H1627" s="58"/>
      <c r="I1627" s="58"/>
      <c r="J1627" s="58"/>
      <c r="K1627" s="9"/>
      <c r="L1627" s="5"/>
      <c r="M1627" s="3"/>
      <c r="N1627" s="9"/>
      <c r="O1627" s="9"/>
      <c r="P1627" s="9"/>
      <c r="Q1627" s="9"/>
      <c r="R1627" s="9"/>
      <c r="S1627" s="9"/>
      <c r="T1627" s="9"/>
      <c r="U1627" s="9"/>
      <c r="V1627" s="9"/>
      <c r="W1627" s="9"/>
      <c r="X1627" s="9"/>
      <c r="Y1627" s="9"/>
      <c r="Z1627" s="9"/>
      <c r="AA1627" s="9"/>
      <c r="AB1627" s="9"/>
      <c r="AC1627" s="3"/>
      <c r="AD1627" s="3"/>
      <c r="AE1627" s="3"/>
      <c r="AF1627" s="3"/>
      <c r="AG1627" s="3"/>
      <c r="AH1627" s="3"/>
      <c r="AI1627" s="3"/>
      <c r="AJ1627" s="3"/>
      <c r="AK1627" s="3"/>
      <c r="AL1627" s="43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</row>
    <row r="1628" spans="1:49" s="46" customFormat="1">
      <c r="A1628" s="26"/>
      <c r="B1628" s="1"/>
      <c r="C1628" s="18"/>
      <c r="D1628" s="18"/>
      <c r="E1628" s="2"/>
      <c r="F1628" s="54"/>
      <c r="G1628" s="58"/>
      <c r="H1628" s="58"/>
      <c r="I1628" s="58"/>
      <c r="J1628" s="58"/>
      <c r="K1628" s="9"/>
      <c r="L1628" s="5"/>
      <c r="M1628" s="3"/>
      <c r="N1628" s="9"/>
      <c r="O1628" s="9"/>
      <c r="P1628" s="9"/>
      <c r="Q1628" s="9"/>
      <c r="R1628" s="9"/>
      <c r="S1628" s="9"/>
      <c r="T1628" s="9"/>
      <c r="U1628" s="9"/>
      <c r="V1628" s="9"/>
      <c r="W1628" s="9"/>
      <c r="X1628" s="9"/>
      <c r="Y1628" s="9"/>
      <c r="Z1628" s="9"/>
      <c r="AA1628" s="9"/>
      <c r="AB1628" s="9"/>
      <c r="AC1628" s="3"/>
      <c r="AD1628" s="3"/>
      <c r="AE1628" s="3"/>
      <c r="AF1628" s="3"/>
      <c r="AG1628" s="3"/>
      <c r="AH1628" s="3"/>
      <c r="AI1628" s="3"/>
      <c r="AJ1628" s="3"/>
      <c r="AK1628" s="3"/>
      <c r="AL1628" s="43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</row>
    <row r="1629" spans="1:49" s="46" customFormat="1">
      <c r="A1629" s="26"/>
      <c r="B1629" s="1"/>
      <c r="C1629" s="18"/>
      <c r="D1629" s="18"/>
      <c r="E1629" s="2"/>
      <c r="F1629" s="54"/>
      <c r="G1629" s="58"/>
      <c r="H1629" s="58"/>
      <c r="I1629" s="58"/>
      <c r="J1629" s="58"/>
      <c r="K1629" s="9"/>
      <c r="L1629" s="5"/>
      <c r="M1629" s="3"/>
      <c r="N1629" s="9"/>
      <c r="O1629" s="9"/>
      <c r="P1629" s="9"/>
      <c r="Q1629" s="9"/>
      <c r="R1629" s="9"/>
      <c r="S1629" s="9"/>
      <c r="T1629" s="9"/>
      <c r="U1629" s="9"/>
      <c r="V1629" s="9"/>
      <c r="W1629" s="9"/>
      <c r="X1629" s="9"/>
      <c r="Y1629" s="9"/>
      <c r="Z1629" s="9"/>
      <c r="AA1629" s="9"/>
      <c r="AB1629" s="9"/>
      <c r="AC1629" s="3"/>
      <c r="AD1629" s="3"/>
      <c r="AE1629" s="3"/>
      <c r="AF1629" s="3"/>
      <c r="AG1629" s="3"/>
      <c r="AH1629" s="3"/>
      <c r="AI1629" s="3"/>
      <c r="AJ1629" s="3"/>
      <c r="AK1629" s="3"/>
      <c r="AL1629" s="43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</row>
    <row r="1630" spans="1:49" s="46" customFormat="1">
      <c r="A1630" s="26"/>
      <c r="B1630" s="1"/>
      <c r="C1630" s="18"/>
      <c r="D1630" s="18"/>
      <c r="E1630" s="2"/>
      <c r="F1630" s="54"/>
      <c r="G1630" s="58"/>
      <c r="H1630" s="58"/>
      <c r="I1630" s="58"/>
      <c r="J1630" s="58"/>
      <c r="K1630" s="9"/>
      <c r="L1630" s="5"/>
      <c r="M1630" s="3"/>
      <c r="N1630" s="9"/>
      <c r="O1630" s="9"/>
      <c r="P1630" s="9"/>
      <c r="Q1630" s="9"/>
      <c r="R1630" s="9"/>
      <c r="S1630" s="9"/>
      <c r="T1630" s="9"/>
      <c r="U1630" s="9"/>
      <c r="V1630" s="9"/>
      <c r="W1630" s="9"/>
      <c r="X1630" s="9"/>
      <c r="Y1630" s="9"/>
      <c r="Z1630" s="9"/>
      <c r="AA1630" s="9"/>
      <c r="AB1630" s="9"/>
      <c r="AC1630" s="3"/>
      <c r="AD1630" s="3"/>
      <c r="AE1630" s="3"/>
      <c r="AF1630" s="3"/>
      <c r="AG1630" s="3"/>
      <c r="AH1630" s="3"/>
      <c r="AI1630" s="3"/>
      <c r="AJ1630" s="3"/>
      <c r="AK1630" s="3"/>
      <c r="AL1630" s="43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</row>
    <row r="1631" spans="1:49" s="46" customFormat="1">
      <c r="A1631" s="26"/>
      <c r="B1631" s="1"/>
      <c r="C1631" s="18"/>
      <c r="D1631" s="18"/>
      <c r="E1631" s="2"/>
      <c r="F1631" s="54"/>
      <c r="G1631" s="58"/>
      <c r="H1631" s="58"/>
      <c r="I1631" s="58"/>
      <c r="J1631" s="58"/>
      <c r="K1631" s="9"/>
      <c r="L1631" s="5"/>
      <c r="M1631" s="3"/>
      <c r="N1631" s="9"/>
      <c r="O1631" s="9"/>
      <c r="P1631" s="9"/>
      <c r="Q1631" s="9"/>
      <c r="R1631" s="9"/>
      <c r="S1631" s="9"/>
      <c r="T1631" s="9"/>
      <c r="U1631" s="9"/>
      <c r="V1631" s="9"/>
      <c r="W1631" s="9"/>
      <c r="X1631" s="9"/>
      <c r="Y1631" s="9"/>
      <c r="Z1631" s="9"/>
      <c r="AA1631" s="9"/>
      <c r="AB1631" s="9"/>
      <c r="AC1631" s="3"/>
      <c r="AD1631" s="3"/>
      <c r="AE1631" s="3"/>
      <c r="AF1631" s="3"/>
      <c r="AG1631" s="3"/>
      <c r="AH1631" s="3"/>
      <c r="AI1631" s="3"/>
      <c r="AJ1631" s="3"/>
      <c r="AK1631" s="3"/>
      <c r="AL1631" s="43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</row>
    <row r="1632" spans="1:49" s="46" customFormat="1">
      <c r="A1632" s="26"/>
      <c r="B1632" s="1"/>
      <c r="C1632" s="18"/>
      <c r="D1632" s="18"/>
      <c r="E1632" s="2"/>
      <c r="F1632" s="54"/>
      <c r="G1632" s="58"/>
      <c r="H1632" s="58"/>
      <c r="I1632" s="58"/>
      <c r="J1632" s="58"/>
      <c r="K1632" s="9"/>
      <c r="L1632" s="5"/>
      <c r="M1632" s="3"/>
      <c r="N1632" s="9"/>
      <c r="O1632" s="9"/>
      <c r="P1632" s="9"/>
      <c r="Q1632" s="9"/>
      <c r="R1632" s="9"/>
      <c r="S1632" s="9"/>
      <c r="T1632" s="9"/>
      <c r="U1632" s="9"/>
      <c r="V1632" s="9"/>
      <c r="W1632" s="9"/>
      <c r="X1632" s="9"/>
      <c r="Y1632" s="9"/>
      <c r="Z1632" s="9"/>
      <c r="AA1632" s="9"/>
      <c r="AB1632" s="9"/>
      <c r="AC1632" s="3"/>
      <c r="AD1632" s="3"/>
      <c r="AE1632" s="3"/>
      <c r="AF1632" s="3"/>
      <c r="AG1632" s="3"/>
      <c r="AH1632" s="3"/>
      <c r="AI1632" s="3"/>
      <c r="AJ1632" s="3"/>
      <c r="AK1632" s="3"/>
      <c r="AL1632" s="43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</row>
    <row r="1633" spans="1:51" s="46" customFormat="1">
      <c r="A1633" s="26"/>
      <c r="B1633" s="1"/>
      <c r="C1633" s="18"/>
      <c r="D1633" s="18"/>
      <c r="E1633" s="2"/>
      <c r="F1633" s="54"/>
      <c r="G1633" s="58"/>
      <c r="H1633" s="58"/>
      <c r="I1633" s="58"/>
      <c r="J1633" s="58"/>
      <c r="K1633" s="9"/>
      <c r="L1633" s="5"/>
      <c r="M1633" s="3"/>
      <c r="N1633" s="9"/>
      <c r="O1633" s="9"/>
      <c r="P1633" s="9"/>
      <c r="Q1633" s="9"/>
      <c r="R1633" s="9"/>
      <c r="S1633" s="9"/>
      <c r="T1633" s="9"/>
      <c r="U1633" s="9"/>
      <c r="V1633" s="9"/>
      <c r="W1633" s="9"/>
      <c r="X1633" s="9"/>
      <c r="Y1633" s="9"/>
      <c r="Z1633" s="9"/>
      <c r="AA1633" s="9"/>
      <c r="AB1633" s="9"/>
      <c r="AC1633" s="3"/>
      <c r="AD1633" s="3"/>
      <c r="AE1633" s="3"/>
      <c r="AF1633" s="3"/>
      <c r="AG1633" s="3"/>
      <c r="AH1633" s="3"/>
      <c r="AI1633" s="3"/>
      <c r="AJ1633" s="3"/>
      <c r="AK1633" s="3"/>
      <c r="AL1633" s="43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</row>
    <row r="1634" spans="1:51" s="46" customFormat="1">
      <c r="A1634" s="26"/>
      <c r="B1634" s="1"/>
      <c r="C1634" s="18"/>
      <c r="D1634" s="18"/>
      <c r="E1634" s="2"/>
      <c r="F1634" s="54"/>
      <c r="G1634" s="58"/>
      <c r="H1634" s="58"/>
      <c r="I1634" s="58"/>
      <c r="J1634" s="58"/>
      <c r="K1634" s="9"/>
      <c r="L1634" s="5"/>
      <c r="M1634" s="3"/>
      <c r="N1634" s="9"/>
      <c r="O1634" s="9"/>
      <c r="P1634" s="9"/>
      <c r="Q1634" s="9"/>
      <c r="R1634" s="9"/>
      <c r="S1634" s="9"/>
      <c r="T1634" s="9"/>
      <c r="U1634" s="9"/>
      <c r="V1634" s="9"/>
      <c r="W1634" s="9"/>
      <c r="X1634" s="9"/>
      <c r="Y1634" s="9"/>
      <c r="Z1634" s="9"/>
      <c r="AA1634" s="9"/>
      <c r="AB1634" s="9"/>
      <c r="AC1634" s="3"/>
      <c r="AD1634" s="3"/>
      <c r="AE1634" s="3"/>
      <c r="AF1634" s="3"/>
      <c r="AG1634" s="3"/>
      <c r="AH1634" s="3"/>
      <c r="AI1634" s="3"/>
      <c r="AJ1634" s="3"/>
      <c r="AK1634" s="3"/>
      <c r="AL1634" s="43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</row>
    <row r="1635" spans="1:51" s="46" customFormat="1">
      <c r="A1635" s="26"/>
      <c r="B1635" s="1"/>
      <c r="C1635" s="18"/>
      <c r="D1635" s="18"/>
      <c r="E1635" s="2"/>
      <c r="F1635" s="54"/>
      <c r="G1635" s="58"/>
      <c r="H1635" s="58"/>
      <c r="I1635" s="58"/>
      <c r="J1635" s="58"/>
      <c r="K1635" s="9"/>
      <c r="L1635" s="5"/>
      <c r="M1635" s="3"/>
      <c r="N1635" s="9"/>
      <c r="O1635" s="9"/>
      <c r="P1635" s="9"/>
      <c r="Q1635" s="9"/>
      <c r="R1635" s="9"/>
      <c r="S1635" s="9"/>
      <c r="T1635" s="9"/>
      <c r="U1635" s="9"/>
      <c r="V1635" s="9"/>
      <c r="W1635" s="9"/>
      <c r="X1635" s="9"/>
      <c r="Y1635" s="9"/>
      <c r="Z1635" s="9"/>
      <c r="AA1635" s="9"/>
      <c r="AB1635" s="9"/>
      <c r="AC1635" s="3"/>
      <c r="AD1635" s="3"/>
      <c r="AE1635" s="3"/>
      <c r="AF1635" s="3"/>
      <c r="AG1635" s="3"/>
      <c r="AH1635" s="3"/>
      <c r="AI1635" s="3"/>
      <c r="AJ1635" s="3"/>
      <c r="AK1635" s="3"/>
      <c r="AL1635" s="43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</row>
    <row r="1636" spans="1:51" s="46" customFormat="1">
      <c r="A1636" s="26"/>
      <c r="B1636" s="1"/>
      <c r="C1636" s="18"/>
      <c r="D1636" s="18"/>
      <c r="E1636" s="2"/>
      <c r="F1636" s="54"/>
      <c r="G1636" s="58"/>
      <c r="H1636" s="58"/>
      <c r="I1636" s="58"/>
      <c r="J1636" s="58"/>
      <c r="K1636" s="9"/>
      <c r="L1636" s="5"/>
      <c r="M1636" s="3"/>
      <c r="N1636" s="9"/>
      <c r="O1636" s="9"/>
      <c r="P1636" s="9"/>
      <c r="Q1636" s="9"/>
      <c r="R1636" s="9"/>
      <c r="S1636" s="9"/>
      <c r="T1636" s="9"/>
      <c r="U1636" s="9"/>
      <c r="V1636" s="9"/>
      <c r="W1636" s="9"/>
      <c r="X1636" s="9"/>
      <c r="Y1636" s="9"/>
      <c r="Z1636" s="9"/>
      <c r="AA1636" s="9"/>
      <c r="AB1636" s="9"/>
      <c r="AC1636" s="3"/>
      <c r="AD1636" s="3"/>
      <c r="AE1636" s="3"/>
      <c r="AF1636" s="3"/>
      <c r="AG1636" s="3"/>
      <c r="AH1636" s="3"/>
      <c r="AI1636" s="3"/>
      <c r="AJ1636" s="3"/>
      <c r="AK1636" s="3"/>
      <c r="AL1636" s="43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</row>
    <row r="1637" spans="1:51" s="46" customFormat="1">
      <c r="A1637" s="26"/>
      <c r="B1637" s="1"/>
      <c r="C1637" s="18"/>
      <c r="D1637" s="18"/>
      <c r="E1637" s="2"/>
      <c r="F1637" s="54"/>
      <c r="G1637" s="58"/>
      <c r="H1637" s="58"/>
      <c r="I1637" s="58"/>
      <c r="J1637" s="58"/>
      <c r="K1637" s="9"/>
      <c r="L1637" s="5"/>
      <c r="M1637" s="3"/>
      <c r="N1637" s="9"/>
      <c r="O1637" s="9"/>
      <c r="P1637" s="9"/>
      <c r="Q1637" s="9"/>
      <c r="R1637" s="9"/>
      <c r="S1637" s="9"/>
      <c r="T1637" s="9"/>
      <c r="U1637" s="9"/>
      <c r="V1637" s="9"/>
      <c r="W1637" s="9"/>
      <c r="X1637" s="9"/>
      <c r="Y1637" s="9"/>
      <c r="Z1637" s="9"/>
      <c r="AA1637" s="9"/>
      <c r="AB1637" s="9"/>
      <c r="AC1637" s="3"/>
      <c r="AD1637" s="3"/>
      <c r="AE1637" s="3"/>
      <c r="AF1637" s="3"/>
      <c r="AG1637" s="3"/>
      <c r="AH1637" s="3"/>
      <c r="AI1637" s="3"/>
      <c r="AJ1637" s="3"/>
      <c r="AK1637" s="3"/>
      <c r="AL1637" s="43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</row>
    <row r="1638" spans="1:51" s="46" customFormat="1">
      <c r="A1638" s="26"/>
      <c r="B1638" s="1"/>
      <c r="C1638" s="18"/>
      <c r="D1638" s="18"/>
      <c r="E1638" s="2"/>
      <c r="F1638" s="54"/>
      <c r="G1638" s="58"/>
      <c r="H1638" s="58"/>
      <c r="I1638" s="58"/>
      <c r="J1638" s="58"/>
      <c r="K1638" s="9"/>
      <c r="L1638" s="5"/>
      <c r="M1638" s="3"/>
      <c r="N1638" s="9"/>
      <c r="O1638" s="9"/>
      <c r="P1638" s="9"/>
      <c r="Q1638" s="9"/>
      <c r="R1638" s="9"/>
      <c r="S1638" s="9"/>
      <c r="T1638" s="9"/>
      <c r="U1638" s="9"/>
      <c r="V1638" s="9"/>
      <c r="W1638" s="9"/>
      <c r="X1638" s="9"/>
      <c r="Y1638" s="9"/>
      <c r="Z1638" s="9"/>
      <c r="AA1638" s="9"/>
      <c r="AB1638" s="9"/>
      <c r="AC1638" s="3"/>
      <c r="AD1638" s="3"/>
      <c r="AE1638" s="3"/>
      <c r="AF1638" s="3"/>
      <c r="AG1638" s="3"/>
      <c r="AH1638" s="3"/>
      <c r="AI1638" s="3"/>
      <c r="AJ1638" s="3"/>
      <c r="AK1638" s="3"/>
      <c r="AL1638" s="43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</row>
    <row r="1639" spans="1:51" s="46" customFormat="1">
      <c r="A1639" s="26"/>
      <c r="B1639" s="1"/>
      <c r="C1639" s="18"/>
      <c r="D1639" s="18"/>
      <c r="E1639" s="2"/>
      <c r="F1639" s="54"/>
      <c r="G1639" s="58"/>
      <c r="H1639" s="58"/>
      <c r="I1639" s="58"/>
      <c r="J1639" s="58"/>
      <c r="K1639" s="9"/>
      <c r="L1639" s="5"/>
      <c r="M1639" s="3"/>
      <c r="N1639" s="9"/>
      <c r="O1639" s="9"/>
      <c r="P1639" s="9"/>
      <c r="Q1639" s="9"/>
      <c r="R1639" s="9"/>
      <c r="S1639" s="9"/>
      <c r="T1639" s="9"/>
      <c r="U1639" s="9"/>
      <c r="V1639" s="9"/>
      <c r="W1639" s="9"/>
      <c r="X1639" s="9"/>
      <c r="Y1639" s="9"/>
      <c r="Z1639" s="9"/>
      <c r="AA1639" s="9"/>
      <c r="AB1639" s="9"/>
      <c r="AC1639" s="3"/>
      <c r="AD1639" s="3"/>
      <c r="AE1639" s="3"/>
      <c r="AF1639" s="3"/>
      <c r="AG1639" s="3"/>
      <c r="AH1639" s="3"/>
      <c r="AI1639" s="3"/>
      <c r="AJ1639" s="3"/>
      <c r="AK1639" s="3"/>
      <c r="AL1639" s="43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</row>
    <row r="1640" spans="1:51" s="46" customFormat="1">
      <c r="A1640" s="26"/>
      <c r="B1640" s="1"/>
      <c r="C1640" s="18"/>
      <c r="D1640" s="18"/>
      <c r="E1640" s="2"/>
      <c r="F1640" s="54"/>
      <c r="G1640" s="58"/>
      <c r="H1640" s="58"/>
      <c r="I1640" s="58"/>
      <c r="J1640" s="58"/>
      <c r="K1640" s="9"/>
      <c r="L1640" s="5"/>
      <c r="M1640" s="3"/>
      <c r="N1640" s="9"/>
      <c r="O1640" s="9"/>
      <c r="P1640" s="9"/>
      <c r="Q1640" s="9"/>
      <c r="R1640" s="9"/>
      <c r="S1640" s="9"/>
      <c r="T1640" s="9"/>
      <c r="U1640" s="9"/>
      <c r="V1640" s="9"/>
      <c r="W1640" s="9"/>
      <c r="X1640" s="9"/>
      <c r="Y1640" s="9"/>
      <c r="Z1640" s="9"/>
      <c r="AA1640" s="9"/>
      <c r="AB1640" s="9"/>
      <c r="AC1640" s="3"/>
      <c r="AD1640" s="3"/>
      <c r="AE1640" s="3"/>
      <c r="AF1640" s="3"/>
      <c r="AG1640" s="3"/>
      <c r="AH1640" s="3"/>
      <c r="AI1640" s="3"/>
      <c r="AJ1640" s="3"/>
      <c r="AK1640" s="3"/>
      <c r="AL1640" s="43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</row>
    <row r="1641" spans="1:51" s="46" customFormat="1">
      <c r="A1641" s="26"/>
      <c r="B1641" s="1"/>
      <c r="C1641" s="18"/>
      <c r="D1641" s="18"/>
      <c r="E1641" s="2"/>
      <c r="F1641" s="54"/>
      <c r="G1641" s="58"/>
      <c r="H1641" s="58"/>
      <c r="I1641" s="58"/>
      <c r="J1641" s="58"/>
      <c r="K1641" s="9"/>
      <c r="L1641" s="5"/>
      <c r="M1641" s="3"/>
      <c r="N1641" s="9"/>
      <c r="O1641" s="9"/>
      <c r="P1641" s="9"/>
      <c r="Q1641" s="9"/>
      <c r="R1641" s="9"/>
      <c r="S1641" s="9"/>
      <c r="T1641" s="9"/>
      <c r="U1641" s="9"/>
      <c r="V1641" s="9"/>
      <c r="W1641" s="9"/>
      <c r="X1641" s="9"/>
      <c r="Y1641" s="9"/>
      <c r="Z1641" s="9"/>
      <c r="AA1641" s="9"/>
      <c r="AB1641" s="9"/>
      <c r="AC1641" s="3"/>
      <c r="AD1641" s="3"/>
      <c r="AE1641" s="3"/>
      <c r="AF1641" s="3"/>
      <c r="AG1641" s="3"/>
      <c r="AH1641" s="3"/>
      <c r="AI1641" s="3"/>
      <c r="AJ1641" s="3"/>
      <c r="AK1641" s="3"/>
      <c r="AL1641" s="43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</row>
    <row r="1642" spans="1:51" s="46" customFormat="1">
      <c r="A1642" s="26"/>
      <c r="B1642" s="1"/>
      <c r="C1642" s="18"/>
      <c r="D1642" s="18"/>
      <c r="E1642" s="2"/>
      <c r="F1642" s="54"/>
      <c r="G1642" s="58"/>
      <c r="H1642" s="58"/>
      <c r="I1642" s="58"/>
      <c r="J1642" s="58"/>
      <c r="K1642" s="9"/>
      <c r="L1642" s="5"/>
      <c r="M1642" s="3"/>
      <c r="N1642" s="9"/>
      <c r="O1642" s="9"/>
      <c r="P1642" s="9"/>
      <c r="Q1642" s="9"/>
      <c r="R1642" s="9"/>
      <c r="S1642" s="9"/>
      <c r="T1642" s="9"/>
      <c r="U1642" s="9"/>
      <c r="V1642" s="9"/>
      <c r="W1642" s="9"/>
      <c r="X1642" s="9"/>
      <c r="Y1642" s="9"/>
      <c r="Z1642" s="9"/>
      <c r="AA1642" s="9"/>
      <c r="AB1642" s="9"/>
      <c r="AC1642" s="3"/>
      <c r="AD1642" s="3"/>
      <c r="AE1642" s="3"/>
      <c r="AF1642" s="3"/>
      <c r="AG1642" s="3"/>
      <c r="AH1642" s="3"/>
      <c r="AI1642" s="3"/>
      <c r="AJ1642" s="3"/>
      <c r="AK1642" s="3"/>
      <c r="AL1642" s="43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</row>
    <row r="1643" spans="1:51" s="46" customFormat="1">
      <c r="A1643" s="26"/>
      <c r="B1643" s="1"/>
      <c r="C1643" s="18"/>
      <c r="D1643" s="18"/>
      <c r="E1643" s="2"/>
      <c r="F1643" s="54"/>
      <c r="G1643" s="58"/>
      <c r="H1643" s="58"/>
      <c r="I1643" s="58"/>
      <c r="J1643" s="58"/>
      <c r="K1643" s="9"/>
      <c r="L1643" s="5"/>
      <c r="M1643" s="3"/>
      <c r="N1643" s="9"/>
      <c r="O1643" s="9"/>
      <c r="P1643" s="9"/>
      <c r="Q1643" s="9"/>
      <c r="R1643" s="9"/>
      <c r="S1643" s="9"/>
      <c r="T1643" s="9"/>
      <c r="U1643" s="9"/>
      <c r="V1643" s="9"/>
      <c r="W1643" s="9"/>
      <c r="X1643" s="9"/>
      <c r="Y1643" s="9"/>
      <c r="Z1643" s="9"/>
      <c r="AA1643" s="9"/>
      <c r="AB1643" s="9"/>
      <c r="AC1643" s="3"/>
      <c r="AD1643" s="3"/>
      <c r="AE1643" s="3"/>
      <c r="AF1643" s="3"/>
      <c r="AG1643" s="3"/>
      <c r="AH1643" s="3"/>
      <c r="AI1643" s="3"/>
      <c r="AJ1643" s="3"/>
      <c r="AK1643" s="3"/>
      <c r="AL1643" s="43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</row>
    <row r="1644" spans="1:51" s="46" customFormat="1">
      <c r="A1644" s="26"/>
      <c r="B1644" s="1"/>
      <c r="C1644" s="18"/>
      <c r="D1644" s="18"/>
      <c r="E1644" s="2"/>
      <c r="F1644" s="54"/>
      <c r="G1644" s="58"/>
      <c r="H1644" s="58"/>
      <c r="I1644" s="58"/>
      <c r="J1644" s="58"/>
      <c r="K1644" s="9"/>
      <c r="L1644" s="5"/>
      <c r="M1644" s="3"/>
      <c r="N1644" s="9"/>
      <c r="O1644" s="9"/>
      <c r="P1644" s="9"/>
      <c r="Q1644" s="9"/>
      <c r="R1644" s="9"/>
      <c r="S1644" s="9"/>
      <c r="T1644" s="9"/>
      <c r="U1644" s="9"/>
      <c r="V1644" s="9"/>
      <c r="W1644" s="9"/>
      <c r="X1644" s="9"/>
      <c r="Y1644" s="9"/>
      <c r="Z1644" s="9"/>
      <c r="AA1644" s="9"/>
      <c r="AB1644" s="9"/>
      <c r="AC1644" s="3"/>
      <c r="AD1644" s="3"/>
      <c r="AE1644" s="3"/>
      <c r="AF1644" s="3"/>
      <c r="AG1644" s="3"/>
      <c r="AH1644" s="3"/>
      <c r="AI1644" s="3"/>
      <c r="AJ1644" s="3"/>
      <c r="AK1644" s="3"/>
      <c r="AL1644" s="43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</row>
    <row r="1645" spans="1:51" s="46" customFormat="1">
      <c r="A1645" s="26"/>
      <c r="B1645" s="1"/>
      <c r="C1645" s="18"/>
      <c r="D1645" s="18"/>
      <c r="E1645" s="2"/>
      <c r="F1645" s="54"/>
      <c r="G1645" s="58"/>
      <c r="H1645" s="58"/>
      <c r="I1645" s="58"/>
      <c r="J1645" s="58"/>
      <c r="K1645" s="9"/>
      <c r="L1645" s="5"/>
      <c r="M1645" s="3"/>
      <c r="N1645" s="9"/>
      <c r="O1645" s="9"/>
      <c r="P1645" s="9"/>
      <c r="Q1645" s="9"/>
      <c r="R1645" s="9"/>
      <c r="S1645" s="9"/>
      <c r="T1645" s="9"/>
      <c r="U1645" s="9"/>
      <c r="V1645" s="9"/>
      <c r="W1645" s="9"/>
      <c r="X1645" s="9"/>
      <c r="Y1645" s="9"/>
      <c r="Z1645" s="9"/>
      <c r="AA1645" s="9"/>
      <c r="AB1645" s="9"/>
      <c r="AC1645" s="3"/>
      <c r="AD1645" s="3"/>
      <c r="AE1645" s="3"/>
      <c r="AF1645" s="3"/>
      <c r="AG1645" s="3"/>
      <c r="AH1645" s="3"/>
      <c r="AI1645" s="3"/>
      <c r="AJ1645" s="3"/>
      <c r="AK1645" s="3"/>
      <c r="AL1645" s="43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</row>
    <row r="1646" spans="1:51" s="46" customFormat="1">
      <c r="A1646" s="26"/>
      <c r="B1646" s="1"/>
      <c r="C1646" s="18"/>
      <c r="D1646" s="18"/>
      <c r="E1646" s="2"/>
      <c r="F1646" s="54"/>
      <c r="G1646" s="58"/>
      <c r="H1646" s="58"/>
      <c r="I1646" s="58"/>
      <c r="J1646" s="58"/>
      <c r="K1646" s="9"/>
      <c r="L1646" s="5"/>
      <c r="M1646" s="3"/>
      <c r="N1646" s="9"/>
      <c r="O1646" s="9"/>
      <c r="P1646" s="9"/>
      <c r="Q1646" s="9"/>
      <c r="R1646" s="9"/>
      <c r="S1646" s="9"/>
      <c r="T1646" s="9"/>
      <c r="U1646" s="9"/>
      <c r="V1646" s="9"/>
      <c r="W1646" s="9"/>
      <c r="X1646" s="9"/>
      <c r="Y1646" s="9"/>
      <c r="Z1646" s="9"/>
      <c r="AA1646" s="9"/>
      <c r="AB1646" s="9"/>
      <c r="AC1646" s="3"/>
      <c r="AD1646" s="3"/>
      <c r="AE1646" s="3"/>
      <c r="AF1646" s="3"/>
      <c r="AG1646" s="3"/>
      <c r="AH1646" s="3"/>
      <c r="AI1646" s="3"/>
      <c r="AJ1646" s="3"/>
      <c r="AK1646" s="3"/>
      <c r="AL1646" s="43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</row>
    <row r="1647" spans="1:51" s="46" customFormat="1">
      <c r="A1647" s="26"/>
      <c r="B1647" s="1"/>
      <c r="C1647" s="18"/>
      <c r="D1647" s="18"/>
      <c r="E1647" s="2"/>
      <c r="F1647" s="54"/>
      <c r="G1647" s="58"/>
      <c r="H1647" s="58"/>
      <c r="I1647" s="58"/>
      <c r="J1647" s="58"/>
      <c r="K1647" s="9"/>
      <c r="L1647" s="5"/>
      <c r="M1647" s="3"/>
      <c r="N1647" s="9"/>
      <c r="O1647" s="9"/>
      <c r="P1647" s="9"/>
      <c r="Q1647" s="9"/>
      <c r="R1647" s="9"/>
      <c r="S1647" s="9"/>
      <c r="T1647" s="9"/>
      <c r="U1647" s="9"/>
      <c r="V1647" s="9"/>
      <c r="W1647" s="9"/>
      <c r="X1647" s="9"/>
      <c r="Y1647" s="9"/>
      <c r="Z1647" s="9"/>
      <c r="AA1647" s="9"/>
      <c r="AB1647" s="9"/>
      <c r="AC1647" s="3"/>
      <c r="AD1647" s="3"/>
      <c r="AE1647" s="3"/>
      <c r="AF1647" s="3"/>
      <c r="AG1647" s="3"/>
      <c r="AH1647" s="3"/>
      <c r="AI1647" s="3"/>
      <c r="AJ1647" s="3"/>
      <c r="AK1647" s="3"/>
      <c r="AL1647" s="43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</row>
    <row r="1648" spans="1:51" s="46" customFormat="1">
      <c r="A1648" s="26"/>
      <c r="B1648" s="1"/>
      <c r="C1648" s="18"/>
      <c r="D1648" s="18"/>
      <c r="E1648" s="2"/>
      <c r="F1648" s="54"/>
      <c r="G1648" s="58"/>
      <c r="H1648" s="58"/>
      <c r="I1648" s="58"/>
      <c r="J1648" s="58"/>
      <c r="K1648" s="9"/>
      <c r="L1648" s="5"/>
      <c r="M1648" s="3"/>
      <c r="N1648" s="9"/>
      <c r="O1648" s="9"/>
      <c r="P1648" s="9"/>
      <c r="Q1648" s="9"/>
      <c r="R1648" s="9"/>
      <c r="S1648" s="9"/>
      <c r="T1648" s="9"/>
      <c r="U1648" s="9"/>
      <c r="V1648" s="9"/>
      <c r="W1648" s="9"/>
      <c r="X1648" s="9"/>
      <c r="Y1648" s="9"/>
      <c r="Z1648" s="9"/>
      <c r="AA1648" s="9"/>
      <c r="AB1648" s="9"/>
      <c r="AC1648" s="3"/>
      <c r="AD1648" s="3"/>
      <c r="AE1648" s="3"/>
      <c r="AF1648" s="3"/>
      <c r="AG1648" s="3"/>
      <c r="AH1648" s="3"/>
      <c r="AI1648" s="3"/>
      <c r="AJ1648" s="3"/>
      <c r="AK1648" s="3"/>
      <c r="AL1648" s="43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</row>
    <row r="1649" spans="1:54" s="46" customFormat="1">
      <c r="A1649" s="26"/>
      <c r="B1649" s="1"/>
      <c r="C1649" s="18"/>
      <c r="D1649" s="18"/>
      <c r="E1649" s="2"/>
      <c r="F1649" s="54"/>
      <c r="G1649" s="58"/>
      <c r="H1649" s="58"/>
      <c r="I1649" s="58"/>
      <c r="J1649" s="58"/>
      <c r="K1649" s="9"/>
      <c r="L1649" s="5"/>
      <c r="M1649" s="3"/>
      <c r="N1649" s="9"/>
      <c r="O1649" s="9"/>
      <c r="P1649" s="9"/>
      <c r="Q1649" s="9"/>
      <c r="R1649" s="9"/>
      <c r="S1649" s="9"/>
      <c r="T1649" s="9"/>
      <c r="U1649" s="9"/>
      <c r="V1649" s="9"/>
      <c r="W1649" s="9"/>
      <c r="X1649" s="9"/>
      <c r="Y1649" s="9"/>
      <c r="Z1649" s="9"/>
      <c r="AA1649" s="9"/>
      <c r="AB1649" s="9"/>
      <c r="AC1649" s="3"/>
      <c r="AD1649" s="3"/>
      <c r="AE1649" s="3"/>
      <c r="AF1649" s="3"/>
      <c r="AG1649" s="3"/>
      <c r="AH1649" s="3"/>
      <c r="AI1649" s="3"/>
      <c r="AJ1649" s="3"/>
      <c r="AK1649" s="3"/>
      <c r="AL1649" s="43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</row>
    <row r="1650" spans="1:54" s="46" customFormat="1">
      <c r="A1650" s="26"/>
      <c r="B1650" s="1"/>
      <c r="C1650" s="18"/>
      <c r="D1650" s="18"/>
      <c r="E1650" s="2"/>
      <c r="F1650" s="54"/>
      <c r="G1650" s="58"/>
      <c r="H1650" s="58"/>
      <c r="I1650" s="58"/>
      <c r="J1650" s="58"/>
      <c r="K1650" s="9"/>
      <c r="L1650" s="5"/>
      <c r="M1650" s="3"/>
      <c r="N1650" s="9"/>
      <c r="O1650" s="9"/>
      <c r="P1650" s="9"/>
      <c r="Q1650" s="9"/>
      <c r="R1650" s="9"/>
      <c r="S1650" s="9"/>
      <c r="T1650" s="9"/>
      <c r="U1650" s="9"/>
      <c r="V1650" s="9"/>
      <c r="W1650" s="9"/>
      <c r="X1650" s="9"/>
      <c r="Y1650" s="9"/>
      <c r="Z1650" s="9"/>
      <c r="AA1650" s="9"/>
      <c r="AB1650" s="9"/>
      <c r="AC1650" s="3"/>
      <c r="AD1650" s="3"/>
      <c r="AE1650" s="3"/>
      <c r="AF1650" s="3"/>
      <c r="AG1650" s="3"/>
      <c r="AH1650" s="3"/>
      <c r="AI1650" s="3"/>
      <c r="AJ1650" s="3"/>
      <c r="AK1650" s="3"/>
      <c r="AL1650" s="43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</row>
    <row r="1651" spans="1:54" s="46" customFormat="1">
      <c r="A1651" s="26"/>
      <c r="B1651" s="1"/>
      <c r="C1651" s="18"/>
      <c r="D1651" s="18"/>
      <c r="E1651" s="2"/>
      <c r="F1651" s="54"/>
      <c r="G1651" s="58"/>
      <c r="H1651" s="58"/>
      <c r="I1651" s="58"/>
      <c r="J1651" s="58"/>
      <c r="K1651" s="9"/>
      <c r="L1651" s="5"/>
      <c r="M1651" s="3"/>
      <c r="N1651" s="9"/>
      <c r="O1651" s="9"/>
      <c r="P1651" s="9"/>
      <c r="Q1651" s="9"/>
      <c r="R1651" s="9"/>
      <c r="S1651" s="9"/>
      <c r="T1651" s="9"/>
      <c r="U1651" s="9"/>
      <c r="V1651" s="9"/>
      <c r="W1651" s="9"/>
      <c r="X1651" s="9"/>
      <c r="Y1651" s="9"/>
      <c r="Z1651" s="9"/>
      <c r="AA1651" s="9"/>
      <c r="AB1651" s="9"/>
      <c r="AC1651" s="3"/>
      <c r="AD1651" s="3"/>
      <c r="AE1651" s="3"/>
      <c r="AF1651" s="3"/>
      <c r="AG1651" s="3"/>
      <c r="AH1651" s="3"/>
      <c r="AI1651" s="3"/>
      <c r="AJ1651" s="3"/>
      <c r="AK1651" s="3"/>
      <c r="AL1651" s="43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</row>
    <row r="1652" spans="1:54" s="46" customFormat="1">
      <c r="A1652" s="26"/>
      <c r="B1652" s="1"/>
      <c r="C1652" s="18"/>
      <c r="D1652" s="18"/>
      <c r="E1652" s="2"/>
      <c r="F1652" s="54"/>
      <c r="G1652" s="58"/>
      <c r="H1652" s="58"/>
      <c r="I1652" s="58"/>
      <c r="J1652" s="58"/>
      <c r="K1652" s="9"/>
      <c r="L1652" s="5"/>
      <c r="M1652" s="3"/>
      <c r="N1652" s="9"/>
      <c r="O1652" s="9"/>
      <c r="P1652" s="9"/>
      <c r="Q1652" s="9"/>
      <c r="R1652" s="9"/>
      <c r="S1652" s="9"/>
      <c r="T1652" s="9"/>
      <c r="U1652" s="9"/>
      <c r="V1652" s="9"/>
      <c r="W1652" s="9"/>
      <c r="X1652" s="9"/>
      <c r="Y1652" s="9"/>
      <c r="Z1652" s="9"/>
      <c r="AA1652" s="9"/>
      <c r="AB1652" s="9"/>
      <c r="AC1652" s="3"/>
      <c r="AD1652" s="3"/>
      <c r="AE1652" s="3"/>
      <c r="AF1652" s="3"/>
      <c r="AG1652" s="3"/>
      <c r="AH1652" s="3"/>
      <c r="AI1652" s="3"/>
      <c r="AJ1652" s="3"/>
      <c r="AK1652" s="3"/>
      <c r="AL1652" s="43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</row>
    <row r="1653" spans="1:54" s="46" customFormat="1">
      <c r="A1653" s="26"/>
      <c r="B1653" s="1"/>
      <c r="C1653" s="18"/>
      <c r="D1653" s="18"/>
      <c r="E1653" s="2"/>
      <c r="F1653" s="54"/>
      <c r="G1653" s="58"/>
      <c r="H1653" s="58"/>
      <c r="I1653" s="58"/>
      <c r="J1653" s="58"/>
      <c r="K1653" s="9"/>
      <c r="L1653" s="5"/>
      <c r="M1653" s="3"/>
      <c r="N1653" s="9"/>
      <c r="O1653" s="9"/>
      <c r="P1653" s="9"/>
      <c r="Q1653" s="9"/>
      <c r="R1653" s="9"/>
      <c r="S1653" s="9"/>
      <c r="T1653" s="9"/>
      <c r="U1653" s="9"/>
      <c r="V1653" s="9"/>
      <c r="W1653" s="9"/>
      <c r="X1653" s="9"/>
      <c r="Y1653" s="9"/>
      <c r="Z1653" s="9"/>
      <c r="AA1653" s="9"/>
      <c r="AB1653" s="9"/>
      <c r="AC1653" s="3"/>
      <c r="AD1653" s="3"/>
      <c r="AE1653" s="3"/>
      <c r="AF1653" s="3"/>
      <c r="AG1653" s="3"/>
      <c r="AH1653" s="3"/>
      <c r="AI1653" s="3"/>
      <c r="AJ1653" s="3"/>
      <c r="AK1653" s="3"/>
      <c r="AL1653" s="43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</row>
    <row r="1654" spans="1:54" s="46" customFormat="1">
      <c r="A1654" s="26"/>
      <c r="B1654" s="1"/>
      <c r="C1654" s="18"/>
      <c r="D1654" s="18"/>
      <c r="E1654" s="2"/>
      <c r="F1654" s="54"/>
      <c r="G1654" s="58"/>
      <c r="H1654" s="58"/>
      <c r="I1654" s="58"/>
      <c r="J1654" s="58"/>
      <c r="K1654" s="9"/>
      <c r="L1654" s="5"/>
      <c r="M1654" s="3"/>
      <c r="N1654" s="9"/>
      <c r="O1654" s="9"/>
      <c r="P1654" s="9"/>
      <c r="Q1654" s="9"/>
      <c r="R1654" s="9"/>
      <c r="S1654" s="9"/>
      <c r="T1654" s="9"/>
      <c r="U1654" s="9"/>
      <c r="V1654" s="9"/>
      <c r="W1654" s="9"/>
      <c r="X1654" s="9"/>
      <c r="Y1654" s="9"/>
      <c r="Z1654" s="9"/>
      <c r="AA1654" s="9"/>
      <c r="AB1654" s="9"/>
      <c r="AC1654" s="3"/>
      <c r="AD1654" s="3"/>
      <c r="AE1654" s="3"/>
      <c r="AF1654" s="3"/>
      <c r="AG1654" s="3"/>
      <c r="AH1654" s="3"/>
      <c r="AI1654" s="3"/>
      <c r="AJ1654" s="3"/>
      <c r="AK1654" s="3"/>
      <c r="AL1654" s="43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</row>
    <row r="1655" spans="1:54" s="46" customFormat="1">
      <c r="A1655" s="26"/>
      <c r="B1655" s="1"/>
      <c r="C1655" s="18"/>
      <c r="D1655" s="18"/>
      <c r="E1655" s="2"/>
      <c r="F1655" s="54"/>
      <c r="G1655" s="58"/>
      <c r="H1655" s="58"/>
      <c r="I1655" s="58"/>
      <c r="J1655" s="58"/>
      <c r="K1655" s="9"/>
      <c r="L1655" s="5"/>
      <c r="M1655" s="3"/>
      <c r="N1655" s="9"/>
      <c r="O1655" s="9"/>
      <c r="P1655" s="9"/>
      <c r="Q1655" s="9"/>
      <c r="R1655" s="9"/>
      <c r="S1655" s="9"/>
      <c r="T1655" s="9"/>
      <c r="U1655" s="9"/>
      <c r="V1655" s="9"/>
      <c r="W1655" s="9"/>
      <c r="X1655" s="9"/>
      <c r="Y1655" s="9"/>
      <c r="Z1655" s="9"/>
      <c r="AA1655" s="9"/>
      <c r="AB1655" s="9"/>
      <c r="AC1655" s="3"/>
      <c r="AD1655" s="3"/>
      <c r="AE1655" s="3"/>
      <c r="AF1655" s="3"/>
      <c r="AG1655" s="3"/>
      <c r="AH1655" s="3"/>
      <c r="AI1655" s="3"/>
      <c r="AJ1655" s="3"/>
      <c r="AK1655" s="3"/>
      <c r="AL1655" s="43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</row>
    <row r="1656" spans="1:54" s="46" customFormat="1">
      <c r="A1656" s="26"/>
      <c r="B1656" s="1"/>
      <c r="C1656" s="18"/>
      <c r="D1656" s="18"/>
      <c r="E1656" s="2"/>
      <c r="F1656" s="54"/>
      <c r="G1656" s="58"/>
      <c r="H1656" s="58"/>
      <c r="I1656" s="58"/>
      <c r="J1656" s="58"/>
      <c r="K1656" s="9"/>
      <c r="L1656" s="5"/>
      <c r="M1656" s="3"/>
      <c r="N1656" s="9"/>
      <c r="O1656" s="9"/>
      <c r="P1656" s="9"/>
      <c r="Q1656" s="9"/>
      <c r="R1656" s="9"/>
      <c r="S1656" s="9"/>
      <c r="T1656" s="9"/>
      <c r="U1656" s="9"/>
      <c r="V1656" s="9"/>
      <c r="W1656" s="9"/>
      <c r="X1656" s="9"/>
      <c r="Y1656" s="9"/>
      <c r="Z1656" s="9"/>
      <c r="AA1656" s="9"/>
      <c r="AB1656" s="9"/>
      <c r="AC1656" s="3"/>
      <c r="AD1656" s="3"/>
      <c r="AE1656" s="3"/>
      <c r="AF1656" s="3"/>
      <c r="AG1656" s="3"/>
      <c r="AH1656" s="3"/>
      <c r="AI1656" s="3"/>
      <c r="AJ1656" s="3"/>
      <c r="AK1656" s="3"/>
      <c r="AL1656" s="43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</row>
    <row r="1657" spans="1:54" s="46" customFormat="1">
      <c r="A1657" s="26"/>
      <c r="B1657" s="1"/>
      <c r="C1657" s="18"/>
      <c r="D1657" s="18"/>
      <c r="E1657" s="2"/>
      <c r="F1657" s="54"/>
      <c r="G1657" s="58"/>
      <c r="H1657" s="58"/>
      <c r="I1657" s="58"/>
      <c r="J1657" s="58"/>
      <c r="K1657" s="9"/>
      <c r="L1657" s="5"/>
      <c r="M1657" s="3"/>
      <c r="N1657" s="9"/>
      <c r="O1657" s="9"/>
      <c r="P1657" s="9"/>
      <c r="Q1657" s="9"/>
      <c r="R1657" s="9"/>
      <c r="S1657" s="9"/>
      <c r="T1657" s="9"/>
      <c r="U1657" s="9"/>
      <c r="V1657" s="9"/>
      <c r="W1657" s="9"/>
      <c r="X1657" s="9"/>
      <c r="Y1657" s="9"/>
      <c r="Z1657" s="9"/>
      <c r="AA1657" s="9"/>
      <c r="AB1657" s="9"/>
      <c r="AC1657" s="3"/>
      <c r="AD1657" s="3"/>
      <c r="AE1657" s="3"/>
      <c r="AF1657" s="3"/>
      <c r="AG1657" s="3"/>
      <c r="AH1657" s="3"/>
      <c r="AI1657" s="3"/>
      <c r="AJ1657" s="3"/>
      <c r="AK1657" s="3"/>
      <c r="AL1657" s="43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</row>
    <row r="1658" spans="1:54" s="46" customFormat="1">
      <c r="A1658" s="26"/>
      <c r="B1658" s="1"/>
      <c r="C1658" s="18"/>
      <c r="D1658" s="18"/>
      <c r="E1658" s="2"/>
      <c r="F1658" s="54"/>
      <c r="G1658" s="58"/>
      <c r="H1658" s="58"/>
      <c r="I1658" s="58"/>
      <c r="J1658" s="58"/>
      <c r="K1658" s="9"/>
      <c r="L1658" s="5"/>
      <c r="M1658" s="3"/>
      <c r="N1658" s="9"/>
      <c r="O1658" s="9"/>
      <c r="P1658" s="9"/>
      <c r="Q1658" s="9"/>
      <c r="R1658" s="9"/>
      <c r="S1658" s="9"/>
      <c r="T1658" s="9"/>
      <c r="U1658" s="9"/>
      <c r="V1658" s="9"/>
      <c r="W1658" s="9"/>
      <c r="X1658" s="9"/>
      <c r="Y1658" s="9"/>
      <c r="Z1658" s="9"/>
      <c r="AA1658" s="9"/>
      <c r="AB1658" s="9"/>
      <c r="AC1658" s="3"/>
      <c r="AD1658" s="3"/>
      <c r="AE1658" s="3"/>
      <c r="AF1658" s="3"/>
      <c r="AG1658" s="3"/>
      <c r="AH1658" s="3"/>
      <c r="AI1658" s="3"/>
      <c r="AJ1658" s="3"/>
      <c r="AK1658" s="3"/>
      <c r="AL1658" s="43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</row>
    <row r="1659" spans="1:54" s="46" customFormat="1">
      <c r="A1659" s="26"/>
      <c r="B1659" s="1"/>
      <c r="C1659" s="18"/>
      <c r="D1659" s="18"/>
      <c r="E1659" s="2"/>
      <c r="F1659" s="54"/>
      <c r="G1659" s="58"/>
      <c r="H1659" s="58"/>
      <c r="I1659" s="58"/>
      <c r="J1659" s="58"/>
      <c r="K1659" s="9"/>
      <c r="L1659" s="5"/>
      <c r="M1659" s="3"/>
      <c r="N1659" s="9"/>
      <c r="O1659" s="9"/>
      <c r="P1659" s="9"/>
      <c r="Q1659" s="9"/>
      <c r="R1659" s="9"/>
      <c r="S1659" s="9"/>
      <c r="T1659" s="9"/>
      <c r="U1659" s="9"/>
      <c r="V1659" s="9"/>
      <c r="W1659" s="9"/>
      <c r="X1659" s="9"/>
      <c r="Y1659" s="9"/>
      <c r="Z1659" s="9"/>
      <c r="AA1659" s="9"/>
      <c r="AB1659" s="9"/>
      <c r="AC1659" s="3"/>
      <c r="AD1659" s="3"/>
      <c r="AE1659" s="3"/>
      <c r="AF1659" s="3"/>
      <c r="AG1659" s="3"/>
      <c r="AH1659" s="3"/>
      <c r="AI1659" s="3"/>
      <c r="AJ1659" s="3"/>
      <c r="AK1659" s="3"/>
      <c r="AL1659" s="43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</row>
    <row r="1660" spans="1:54" s="46" customFormat="1">
      <c r="A1660" s="26"/>
      <c r="B1660" s="1"/>
      <c r="C1660" s="18"/>
      <c r="D1660" s="18"/>
      <c r="E1660" s="2"/>
      <c r="F1660" s="54"/>
      <c r="G1660" s="58"/>
      <c r="H1660" s="58"/>
      <c r="I1660" s="58"/>
      <c r="J1660" s="58"/>
      <c r="K1660" s="9"/>
      <c r="L1660" s="5"/>
      <c r="M1660" s="3"/>
      <c r="N1660" s="9"/>
      <c r="O1660" s="9"/>
      <c r="P1660" s="9"/>
      <c r="Q1660" s="9"/>
      <c r="R1660" s="9"/>
      <c r="S1660" s="9"/>
      <c r="T1660" s="9"/>
      <c r="U1660" s="9"/>
      <c r="V1660" s="9"/>
      <c r="W1660" s="9"/>
      <c r="X1660" s="9"/>
      <c r="Y1660" s="9"/>
      <c r="Z1660" s="9"/>
      <c r="AA1660" s="9"/>
      <c r="AB1660" s="9"/>
      <c r="AC1660" s="3"/>
      <c r="AD1660" s="3"/>
      <c r="AE1660" s="3"/>
      <c r="AF1660" s="3"/>
      <c r="AG1660" s="3"/>
      <c r="AH1660" s="3"/>
      <c r="AI1660" s="3"/>
      <c r="AJ1660" s="3"/>
      <c r="AK1660" s="3"/>
      <c r="AL1660" s="43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</row>
    <row r="1661" spans="1:54" s="46" customFormat="1">
      <c r="A1661" s="26"/>
      <c r="B1661" s="1"/>
      <c r="C1661" s="18"/>
      <c r="D1661" s="18"/>
      <c r="E1661" s="2"/>
      <c r="F1661" s="54"/>
      <c r="G1661" s="58"/>
      <c r="H1661" s="58"/>
      <c r="I1661" s="58"/>
      <c r="J1661" s="58"/>
      <c r="K1661" s="9"/>
      <c r="L1661" s="5"/>
      <c r="M1661" s="3"/>
      <c r="N1661" s="9"/>
      <c r="O1661" s="9"/>
      <c r="P1661" s="9"/>
      <c r="Q1661" s="9"/>
      <c r="R1661" s="9"/>
      <c r="S1661" s="9"/>
      <c r="T1661" s="9"/>
      <c r="U1661" s="9"/>
      <c r="V1661" s="9"/>
      <c r="W1661" s="9"/>
      <c r="X1661" s="9"/>
      <c r="Y1661" s="9"/>
      <c r="Z1661" s="9"/>
      <c r="AA1661" s="9"/>
      <c r="AB1661" s="9"/>
      <c r="AC1661" s="3"/>
      <c r="AD1661" s="3"/>
      <c r="AE1661" s="3"/>
      <c r="AF1661" s="3"/>
      <c r="AG1661" s="3"/>
      <c r="AH1661" s="3"/>
      <c r="AI1661" s="3"/>
      <c r="AJ1661" s="3"/>
      <c r="AK1661" s="3"/>
      <c r="AL1661" s="43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</row>
    <row r="1662" spans="1:54" s="46" customFormat="1">
      <c r="A1662" s="26"/>
      <c r="B1662" s="1"/>
      <c r="C1662" s="18"/>
      <c r="D1662" s="18"/>
      <c r="E1662" s="2"/>
      <c r="F1662" s="54"/>
      <c r="G1662" s="58"/>
      <c r="H1662" s="58"/>
      <c r="I1662" s="58"/>
      <c r="J1662" s="58"/>
      <c r="K1662" s="9"/>
      <c r="L1662" s="5"/>
      <c r="M1662" s="3"/>
      <c r="N1662" s="9"/>
      <c r="O1662" s="9"/>
      <c r="P1662" s="9"/>
      <c r="Q1662" s="9"/>
      <c r="R1662" s="9"/>
      <c r="S1662" s="9"/>
      <c r="T1662" s="9"/>
      <c r="U1662" s="9"/>
      <c r="V1662" s="9"/>
      <c r="W1662" s="9"/>
      <c r="X1662" s="9"/>
      <c r="Y1662" s="9"/>
      <c r="Z1662" s="9"/>
      <c r="AA1662" s="9"/>
      <c r="AB1662" s="9"/>
      <c r="AC1662" s="3"/>
      <c r="AD1662" s="3"/>
      <c r="AE1662" s="3"/>
      <c r="AF1662" s="3"/>
      <c r="AG1662" s="3"/>
      <c r="AH1662" s="3"/>
      <c r="AI1662" s="3"/>
      <c r="AJ1662" s="3"/>
      <c r="AK1662" s="3"/>
      <c r="AL1662" s="43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</row>
    <row r="1663" spans="1:54" s="46" customFormat="1">
      <c r="A1663" s="26"/>
      <c r="B1663" s="1"/>
      <c r="C1663" s="18"/>
      <c r="D1663" s="18"/>
      <c r="E1663" s="2"/>
      <c r="F1663" s="54"/>
      <c r="G1663" s="58"/>
      <c r="H1663" s="58"/>
      <c r="I1663" s="58"/>
      <c r="J1663" s="58"/>
      <c r="K1663" s="9"/>
      <c r="L1663" s="5"/>
      <c r="M1663" s="3"/>
      <c r="N1663" s="9"/>
      <c r="O1663" s="9"/>
      <c r="P1663" s="9"/>
      <c r="Q1663" s="9"/>
      <c r="R1663" s="9"/>
      <c r="S1663" s="9"/>
      <c r="T1663" s="9"/>
      <c r="U1663" s="9"/>
      <c r="V1663" s="9"/>
      <c r="W1663" s="9"/>
      <c r="X1663" s="9"/>
      <c r="Y1663" s="9"/>
      <c r="Z1663" s="9"/>
      <c r="AA1663" s="9"/>
      <c r="AB1663" s="9"/>
      <c r="AC1663" s="3"/>
      <c r="AD1663" s="3"/>
      <c r="AE1663" s="3"/>
      <c r="AF1663" s="3"/>
      <c r="AG1663" s="3"/>
      <c r="AH1663" s="3"/>
      <c r="AI1663" s="3"/>
      <c r="AJ1663" s="3"/>
      <c r="AK1663" s="3"/>
      <c r="AL1663" s="43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</row>
    <row r="1664" spans="1:54" s="46" customFormat="1">
      <c r="A1664" s="26"/>
      <c r="B1664" s="1"/>
      <c r="C1664" s="18"/>
      <c r="D1664" s="18"/>
      <c r="E1664" s="2"/>
      <c r="F1664" s="54"/>
      <c r="G1664" s="58"/>
      <c r="H1664" s="58"/>
      <c r="I1664" s="58"/>
      <c r="J1664" s="58"/>
      <c r="K1664" s="9"/>
      <c r="L1664" s="5"/>
      <c r="M1664" s="3"/>
      <c r="N1664" s="9"/>
      <c r="O1664" s="9"/>
      <c r="P1664" s="9"/>
      <c r="Q1664" s="9"/>
      <c r="R1664" s="9"/>
      <c r="S1664" s="9"/>
      <c r="T1664" s="9"/>
      <c r="U1664" s="9"/>
      <c r="V1664" s="9"/>
      <c r="W1664" s="9"/>
      <c r="X1664" s="9"/>
      <c r="Y1664" s="9"/>
      <c r="Z1664" s="9"/>
      <c r="AA1664" s="9"/>
      <c r="AB1664" s="9"/>
      <c r="AC1664" s="3"/>
      <c r="AD1664" s="3"/>
      <c r="AE1664" s="3"/>
      <c r="AF1664" s="3"/>
      <c r="AG1664" s="3"/>
      <c r="AH1664" s="3"/>
      <c r="AI1664" s="3"/>
      <c r="AJ1664" s="3"/>
      <c r="AK1664" s="3"/>
      <c r="AL1664" s="43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</row>
    <row r="1665" spans="1:62" s="46" customFormat="1">
      <c r="A1665" s="26"/>
      <c r="B1665" s="1"/>
      <c r="C1665" s="18"/>
      <c r="D1665" s="18"/>
      <c r="E1665" s="2"/>
      <c r="F1665" s="54"/>
      <c r="G1665" s="58"/>
      <c r="H1665" s="58"/>
      <c r="I1665" s="58"/>
      <c r="J1665" s="58"/>
      <c r="K1665" s="9"/>
      <c r="L1665" s="5"/>
      <c r="M1665" s="3"/>
      <c r="N1665" s="9"/>
      <c r="O1665" s="9"/>
      <c r="P1665" s="9"/>
      <c r="Q1665" s="9"/>
      <c r="R1665" s="9"/>
      <c r="S1665" s="9"/>
      <c r="T1665" s="9"/>
      <c r="U1665" s="9"/>
      <c r="V1665" s="9"/>
      <c r="W1665" s="9"/>
      <c r="X1665" s="9"/>
      <c r="Y1665" s="9"/>
      <c r="Z1665" s="9"/>
      <c r="AA1665" s="9"/>
      <c r="AB1665" s="9"/>
      <c r="AC1665" s="3"/>
      <c r="AD1665" s="3"/>
      <c r="AE1665" s="3"/>
      <c r="AF1665" s="3"/>
      <c r="AG1665" s="3"/>
      <c r="AH1665" s="3"/>
      <c r="AI1665" s="3"/>
      <c r="AJ1665" s="3"/>
      <c r="AK1665" s="3"/>
      <c r="AL1665" s="43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</row>
    <row r="1666" spans="1:62" s="46" customFormat="1">
      <c r="A1666" s="26"/>
      <c r="B1666" s="1"/>
      <c r="C1666" s="18"/>
      <c r="D1666" s="18"/>
      <c r="E1666" s="2"/>
      <c r="F1666" s="54"/>
      <c r="G1666" s="58"/>
      <c r="H1666" s="58"/>
      <c r="I1666" s="58"/>
      <c r="J1666" s="58"/>
      <c r="K1666" s="9"/>
      <c r="L1666" s="5"/>
      <c r="M1666" s="3"/>
      <c r="N1666" s="9"/>
      <c r="O1666" s="9"/>
      <c r="P1666" s="9"/>
      <c r="Q1666" s="9"/>
      <c r="R1666" s="9"/>
      <c r="S1666" s="9"/>
      <c r="T1666" s="9"/>
      <c r="U1666" s="9"/>
      <c r="V1666" s="9"/>
      <c r="W1666" s="9"/>
      <c r="X1666" s="9"/>
      <c r="Y1666" s="9"/>
      <c r="Z1666" s="9"/>
      <c r="AA1666" s="9"/>
      <c r="AB1666" s="9"/>
      <c r="AC1666" s="3"/>
      <c r="AD1666" s="3"/>
      <c r="AE1666" s="3"/>
      <c r="AF1666" s="3"/>
      <c r="AG1666" s="3"/>
      <c r="AH1666" s="3"/>
      <c r="AI1666" s="3"/>
      <c r="AJ1666" s="3"/>
      <c r="AK1666" s="3"/>
      <c r="AL1666" s="43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</row>
    <row r="1667" spans="1:62" s="46" customFormat="1">
      <c r="A1667" s="26"/>
      <c r="B1667" s="1"/>
      <c r="C1667" s="18"/>
      <c r="D1667" s="18"/>
      <c r="E1667" s="2"/>
      <c r="F1667" s="54"/>
      <c r="G1667" s="58"/>
      <c r="H1667" s="58"/>
      <c r="I1667" s="58"/>
      <c r="J1667" s="58"/>
      <c r="K1667" s="9"/>
      <c r="L1667" s="5"/>
      <c r="M1667" s="3"/>
      <c r="N1667" s="9"/>
      <c r="O1667" s="9"/>
      <c r="P1667" s="9"/>
      <c r="Q1667" s="9"/>
      <c r="R1667" s="9"/>
      <c r="S1667" s="9"/>
      <c r="T1667" s="9"/>
      <c r="U1667" s="9"/>
      <c r="V1667" s="9"/>
      <c r="W1667" s="9"/>
      <c r="X1667" s="9"/>
      <c r="Y1667" s="9"/>
      <c r="Z1667" s="9"/>
      <c r="AA1667" s="9"/>
      <c r="AB1667" s="9"/>
      <c r="AC1667" s="3"/>
      <c r="AD1667" s="3"/>
      <c r="AE1667" s="3"/>
      <c r="AF1667" s="3"/>
      <c r="AG1667" s="3"/>
      <c r="AH1667" s="3"/>
      <c r="AI1667" s="3"/>
      <c r="AJ1667" s="3"/>
      <c r="AK1667" s="3"/>
      <c r="AL1667" s="43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</row>
    <row r="1668" spans="1:62" s="46" customFormat="1">
      <c r="A1668" s="26"/>
      <c r="B1668" s="1"/>
      <c r="C1668" s="18"/>
      <c r="D1668" s="18"/>
      <c r="E1668" s="2"/>
      <c r="F1668" s="54"/>
      <c r="G1668" s="58"/>
      <c r="H1668" s="58"/>
      <c r="I1668" s="58"/>
      <c r="J1668" s="58"/>
      <c r="K1668" s="9"/>
      <c r="L1668" s="5"/>
      <c r="M1668" s="3"/>
      <c r="N1668" s="9"/>
      <c r="O1668" s="9"/>
      <c r="P1668" s="9"/>
      <c r="Q1668" s="9"/>
      <c r="R1668" s="9"/>
      <c r="S1668" s="9"/>
      <c r="T1668" s="9"/>
      <c r="U1668" s="9"/>
      <c r="V1668" s="9"/>
      <c r="W1668" s="9"/>
      <c r="X1668" s="9"/>
      <c r="Y1668" s="9"/>
      <c r="Z1668" s="9"/>
      <c r="AA1668" s="9"/>
      <c r="AB1668" s="9"/>
      <c r="AC1668" s="3"/>
      <c r="AD1668" s="3"/>
      <c r="AE1668" s="3"/>
      <c r="AF1668" s="3"/>
      <c r="AG1668" s="3"/>
      <c r="AH1668" s="3"/>
      <c r="AI1668" s="3"/>
      <c r="AJ1668" s="3"/>
      <c r="AK1668" s="3"/>
      <c r="AL1668" s="43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</row>
    <row r="1669" spans="1:62" s="46" customFormat="1">
      <c r="A1669" s="26"/>
      <c r="B1669" s="1"/>
      <c r="C1669" s="18"/>
      <c r="D1669" s="18"/>
      <c r="E1669" s="2"/>
      <c r="F1669" s="54"/>
      <c r="G1669" s="58"/>
      <c r="H1669" s="58"/>
      <c r="I1669" s="58"/>
      <c r="J1669" s="58"/>
      <c r="K1669" s="9"/>
      <c r="L1669" s="5"/>
      <c r="M1669" s="3"/>
      <c r="N1669" s="9"/>
      <c r="O1669" s="9"/>
      <c r="P1669" s="9"/>
      <c r="Q1669" s="9"/>
      <c r="R1669" s="9"/>
      <c r="S1669" s="9"/>
      <c r="T1669" s="9"/>
      <c r="U1669" s="9"/>
      <c r="V1669" s="9"/>
      <c r="W1669" s="9"/>
      <c r="X1669" s="9"/>
      <c r="Y1669" s="9"/>
      <c r="Z1669" s="9"/>
      <c r="AA1669" s="9"/>
      <c r="AB1669" s="9"/>
      <c r="AC1669" s="3"/>
      <c r="AD1669" s="3"/>
      <c r="AE1669" s="3"/>
      <c r="AF1669" s="3"/>
      <c r="AG1669" s="3"/>
      <c r="AH1669" s="3"/>
      <c r="AI1669" s="3"/>
      <c r="AJ1669" s="3"/>
      <c r="AK1669" s="3"/>
      <c r="AL1669" s="43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</row>
    <row r="1670" spans="1:62" s="46" customFormat="1">
      <c r="A1670" s="26"/>
      <c r="B1670" s="1"/>
      <c r="C1670" s="18"/>
      <c r="D1670" s="18"/>
      <c r="E1670" s="2"/>
      <c r="F1670" s="54"/>
      <c r="G1670" s="58"/>
      <c r="H1670" s="58"/>
      <c r="I1670" s="58"/>
      <c r="J1670" s="58"/>
      <c r="K1670" s="9"/>
      <c r="L1670" s="5"/>
      <c r="M1670" s="3"/>
      <c r="N1670" s="9"/>
      <c r="O1670" s="9"/>
      <c r="P1670" s="9"/>
      <c r="Q1670" s="9"/>
      <c r="R1670" s="9"/>
      <c r="S1670" s="9"/>
      <c r="T1670" s="9"/>
      <c r="U1670" s="9"/>
      <c r="V1670" s="9"/>
      <c r="W1670" s="9"/>
      <c r="X1670" s="9"/>
      <c r="Y1670" s="9"/>
      <c r="Z1670" s="9"/>
      <c r="AA1670" s="9"/>
      <c r="AB1670" s="9"/>
      <c r="AC1670" s="3"/>
      <c r="AD1670" s="3"/>
      <c r="AE1670" s="3"/>
      <c r="AF1670" s="3"/>
      <c r="AG1670" s="3"/>
      <c r="AH1670" s="3"/>
      <c r="AI1670" s="3"/>
      <c r="AJ1670" s="3"/>
      <c r="AK1670" s="3"/>
      <c r="AL1670" s="43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</row>
    <row r="1671" spans="1:62" s="46" customFormat="1">
      <c r="A1671" s="26"/>
      <c r="B1671" s="1"/>
      <c r="C1671" s="18"/>
      <c r="D1671" s="18"/>
      <c r="E1671" s="2"/>
      <c r="F1671" s="54"/>
      <c r="G1671" s="58"/>
      <c r="H1671" s="58"/>
      <c r="I1671" s="58"/>
      <c r="J1671" s="58"/>
      <c r="K1671" s="9"/>
      <c r="L1671" s="5"/>
      <c r="M1671" s="3"/>
      <c r="N1671" s="9"/>
      <c r="O1671" s="9"/>
      <c r="P1671" s="9"/>
      <c r="Q1671" s="9"/>
      <c r="R1671" s="9"/>
      <c r="S1671" s="9"/>
      <c r="T1671" s="9"/>
      <c r="U1671" s="9"/>
      <c r="V1671" s="9"/>
      <c r="W1671" s="9"/>
      <c r="X1671" s="9"/>
      <c r="Y1671" s="9"/>
      <c r="Z1671" s="9"/>
      <c r="AA1671" s="9"/>
      <c r="AB1671" s="9"/>
      <c r="AC1671" s="3"/>
      <c r="AD1671" s="3"/>
      <c r="AE1671" s="3"/>
      <c r="AF1671" s="3"/>
      <c r="AG1671" s="3"/>
      <c r="AH1671" s="3"/>
      <c r="AI1671" s="3"/>
      <c r="AJ1671" s="3"/>
      <c r="AK1671" s="3"/>
      <c r="AL1671" s="43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</row>
    <row r="1672" spans="1:62" s="46" customFormat="1">
      <c r="A1672" s="26"/>
      <c r="B1672" s="1"/>
      <c r="C1672" s="18"/>
      <c r="D1672" s="18"/>
      <c r="E1672" s="2"/>
      <c r="F1672" s="54"/>
      <c r="G1672" s="58"/>
      <c r="H1672" s="58"/>
      <c r="I1672" s="58"/>
      <c r="J1672" s="58"/>
      <c r="K1672" s="9"/>
      <c r="L1672" s="5"/>
      <c r="M1672" s="3"/>
      <c r="N1672" s="9"/>
      <c r="O1672" s="9"/>
      <c r="P1672" s="9"/>
      <c r="Q1672" s="9"/>
      <c r="R1672" s="9"/>
      <c r="S1672" s="9"/>
      <c r="T1672" s="9"/>
      <c r="U1672" s="9"/>
      <c r="V1672" s="9"/>
      <c r="W1672" s="9"/>
      <c r="X1672" s="9"/>
      <c r="Y1672" s="9"/>
      <c r="Z1672" s="9"/>
      <c r="AA1672" s="9"/>
      <c r="AB1672" s="9"/>
      <c r="AC1672" s="3"/>
      <c r="AD1672" s="3"/>
      <c r="AE1672" s="3"/>
      <c r="AF1672" s="3"/>
      <c r="AG1672" s="3"/>
      <c r="AH1672" s="3"/>
      <c r="AI1672" s="3"/>
      <c r="AJ1672" s="3"/>
      <c r="AK1672" s="3"/>
      <c r="AL1672" s="43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</row>
    <row r="1673" spans="1:62" s="46" customFormat="1">
      <c r="A1673" s="26"/>
      <c r="B1673" s="1"/>
      <c r="C1673" s="18"/>
      <c r="D1673" s="18"/>
      <c r="E1673" s="2"/>
      <c r="F1673" s="54"/>
      <c r="G1673" s="58"/>
      <c r="H1673" s="58"/>
      <c r="I1673" s="58"/>
      <c r="J1673" s="58"/>
      <c r="K1673" s="9"/>
      <c r="L1673" s="5"/>
      <c r="M1673" s="3"/>
      <c r="N1673" s="9"/>
      <c r="O1673" s="9"/>
      <c r="P1673" s="9"/>
      <c r="Q1673" s="9"/>
      <c r="R1673" s="9"/>
      <c r="S1673" s="9"/>
      <c r="T1673" s="9"/>
      <c r="U1673" s="9"/>
      <c r="V1673" s="9"/>
      <c r="W1673" s="9"/>
      <c r="X1673" s="9"/>
      <c r="Y1673" s="9"/>
      <c r="Z1673" s="9"/>
      <c r="AA1673" s="9"/>
      <c r="AB1673" s="9"/>
      <c r="AC1673" s="3"/>
      <c r="AD1673" s="3"/>
      <c r="AE1673" s="3"/>
      <c r="AF1673" s="3"/>
      <c r="AG1673" s="3"/>
      <c r="AH1673" s="3"/>
      <c r="AI1673" s="3"/>
      <c r="AJ1673" s="3"/>
      <c r="AK1673" s="3"/>
      <c r="AL1673" s="43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</row>
    <row r="1674" spans="1:62" s="46" customFormat="1">
      <c r="A1674" s="26"/>
      <c r="B1674" s="1"/>
      <c r="C1674" s="18"/>
      <c r="D1674" s="18"/>
      <c r="E1674" s="2"/>
      <c r="F1674" s="54"/>
      <c r="G1674" s="58"/>
      <c r="H1674" s="58"/>
      <c r="I1674" s="58"/>
      <c r="J1674" s="58"/>
      <c r="K1674" s="9"/>
      <c r="L1674" s="5"/>
      <c r="M1674" s="3"/>
      <c r="N1674" s="9"/>
      <c r="O1674" s="9"/>
      <c r="P1674" s="9"/>
      <c r="Q1674" s="9"/>
      <c r="R1674" s="9"/>
      <c r="S1674" s="9"/>
      <c r="T1674" s="9"/>
      <c r="U1674" s="9"/>
      <c r="V1674" s="9"/>
      <c r="W1674" s="9"/>
      <c r="X1674" s="9"/>
      <c r="Y1674" s="9"/>
      <c r="Z1674" s="9"/>
      <c r="AA1674" s="9"/>
      <c r="AB1674" s="9"/>
      <c r="AC1674" s="3"/>
      <c r="AD1674" s="3"/>
      <c r="AE1674" s="3"/>
      <c r="AF1674" s="3"/>
      <c r="AG1674" s="3"/>
      <c r="AH1674" s="3"/>
      <c r="AI1674" s="3"/>
      <c r="AJ1674" s="3"/>
      <c r="AK1674" s="3"/>
      <c r="AL1674" s="43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</row>
    <row r="1675" spans="1:62" s="46" customFormat="1">
      <c r="A1675" s="26"/>
      <c r="B1675" s="1"/>
      <c r="C1675" s="18"/>
      <c r="D1675" s="18"/>
      <c r="E1675" s="2"/>
      <c r="F1675" s="54"/>
      <c r="G1675" s="58"/>
      <c r="H1675" s="58"/>
      <c r="I1675" s="58"/>
      <c r="J1675" s="58"/>
      <c r="K1675" s="9"/>
      <c r="L1675" s="5"/>
      <c r="M1675" s="3"/>
      <c r="N1675" s="9"/>
      <c r="O1675" s="9"/>
      <c r="P1675" s="9"/>
      <c r="Q1675" s="9"/>
      <c r="R1675" s="9"/>
      <c r="S1675" s="9"/>
      <c r="T1675" s="9"/>
      <c r="U1675" s="9"/>
      <c r="V1675" s="9"/>
      <c r="W1675" s="9"/>
      <c r="X1675" s="9"/>
      <c r="Y1675" s="9"/>
      <c r="Z1675" s="9"/>
      <c r="AA1675" s="9"/>
      <c r="AB1675" s="9"/>
      <c r="AC1675" s="3"/>
      <c r="AD1675" s="3"/>
      <c r="AE1675" s="3"/>
      <c r="AF1675" s="3"/>
      <c r="AG1675" s="3"/>
      <c r="AH1675" s="3"/>
      <c r="AI1675" s="3"/>
      <c r="AJ1675" s="3"/>
      <c r="AK1675" s="3"/>
      <c r="AL1675" s="43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</row>
    <row r="1676" spans="1:62" s="46" customFormat="1">
      <c r="A1676" s="26"/>
      <c r="B1676" s="1"/>
      <c r="C1676" s="18"/>
      <c r="D1676" s="18"/>
      <c r="E1676" s="2"/>
      <c r="F1676" s="54"/>
      <c r="G1676" s="58"/>
      <c r="H1676" s="58"/>
      <c r="I1676" s="58"/>
      <c r="J1676" s="58"/>
      <c r="K1676" s="9"/>
      <c r="L1676" s="5"/>
      <c r="M1676" s="3"/>
      <c r="N1676" s="9"/>
      <c r="O1676" s="9"/>
      <c r="P1676" s="9"/>
      <c r="Q1676" s="9"/>
      <c r="R1676" s="9"/>
      <c r="S1676" s="9"/>
      <c r="T1676" s="9"/>
      <c r="U1676" s="9"/>
      <c r="V1676" s="9"/>
      <c r="W1676" s="9"/>
      <c r="X1676" s="9"/>
      <c r="Y1676" s="9"/>
      <c r="Z1676" s="9"/>
      <c r="AA1676" s="9"/>
      <c r="AB1676" s="9"/>
      <c r="AC1676" s="3"/>
      <c r="AD1676" s="3"/>
      <c r="AE1676" s="3"/>
      <c r="AF1676" s="3"/>
      <c r="AG1676" s="3"/>
      <c r="AH1676" s="3"/>
      <c r="AI1676" s="3"/>
      <c r="AJ1676" s="3"/>
      <c r="AK1676" s="3"/>
      <c r="AL1676" s="43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</row>
    <row r="1677" spans="1:62" s="46" customFormat="1">
      <c r="A1677" s="26"/>
      <c r="B1677" s="1"/>
      <c r="C1677" s="18"/>
      <c r="D1677" s="18"/>
      <c r="E1677" s="2"/>
      <c r="F1677" s="54"/>
      <c r="G1677" s="58"/>
      <c r="H1677" s="58"/>
      <c r="I1677" s="58"/>
      <c r="J1677" s="58"/>
      <c r="K1677" s="9"/>
      <c r="L1677" s="5"/>
      <c r="M1677" s="3"/>
      <c r="N1677" s="9"/>
      <c r="O1677" s="9"/>
      <c r="P1677" s="9"/>
      <c r="Q1677" s="9"/>
      <c r="R1677" s="9"/>
      <c r="S1677" s="9"/>
      <c r="T1677" s="9"/>
      <c r="U1677" s="9"/>
      <c r="V1677" s="9"/>
      <c r="W1677" s="9"/>
      <c r="X1677" s="9"/>
      <c r="Y1677" s="9"/>
      <c r="Z1677" s="9"/>
      <c r="AA1677" s="9"/>
      <c r="AB1677" s="9"/>
      <c r="AC1677" s="3"/>
      <c r="AD1677" s="3"/>
      <c r="AE1677" s="3"/>
      <c r="AF1677" s="3"/>
      <c r="AG1677" s="3"/>
      <c r="AH1677" s="3"/>
      <c r="AI1677" s="3"/>
      <c r="AJ1677" s="3"/>
      <c r="AK1677" s="3"/>
      <c r="AL1677" s="43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</row>
    <row r="1678" spans="1:62" s="46" customFormat="1">
      <c r="A1678" s="26"/>
      <c r="B1678" s="1"/>
      <c r="C1678" s="18"/>
      <c r="D1678" s="18"/>
      <c r="E1678" s="2"/>
      <c r="F1678" s="54"/>
      <c r="G1678" s="58"/>
      <c r="H1678" s="58"/>
      <c r="I1678" s="58"/>
      <c r="J1678" s="58"/>
      <c r="K1678" s="9"/>
      <c r="L1678" s="5"/>
      <c r="M1678" s="3"/>
      <c r="N1678" s="9"/>
      <c r="O1678" s="9"/>
      <c r="P1678" s="9"/>
      <c r="Q1678" s="9"/>
      <c r="R1678" s="9"/>
      <c r="S1678" s="9"/>
      <c r="T1678" s="9"/>
      <c r="U1678" s="9"/>
      <c r="V1678" s="9"/>
      <c r="W1678" s="9"/>
      <c r="X1678" s="9"/>
      <c r="Y1678" s="9"/>
      <c r="Z1678" s="9"/>
      <c r="AA1678" s="9"/>
      <c r="AB1678" s="9"/>
      <c r="AC1678" s="3"/>
      <c r="AD1678" s="3"/>
      <c r="AE1678" s="3"/>
      <c r="AF1678" s="3"/>
      <c r="AG1678" s="3"/>
      <c r="AH1678" s="3"/>
      <c r="AI1678" s="3"/>
      <c r="AJ1678" s="3"/>
      <c r="AK1678" s="3"/>
      <c r="AL1678" s="43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</row>
    <row r="1679" spans="1:62" s="46" customFormat="1">
      <c r="A1679" s="26"/>
      <c r="B1679" s="1"/>
      <c r="C1679" s="18"/>
      <c r="D1679" s="18"/>
      <c r="E1679" s="2"/>
      <c r="F1679" s="54"/>
      <c r="G1679" s="58"/>
      <c r="H1679" s="58"/>
      <c r="I1679" s="58"/>
      <c r="J1679" s="58"/>
      <c r="K1679" s="9"/>
      <c r="L1679" s="5"/>
      <c r="M1679" s="3"/>
      <c r="N1679" s="9"/>
      <c r="O1679" s="9"/>
      <c r="P1679" s="9"/>
      <c r="Q1679" s="9"/>
      <c r="R1679" s="9"/>
      <c r="S1679" s="9"/>
      <c r="T1679" s="9"/>
      <c r="U1679" s="9"/>
      <c r="V1679" s="9"/>
      <c r="W1679" s="9"/>
      <c r="X1679" s="9"/>
      <c r="Y1679" s="9"/>
      <c r="Z1679" s="9"/>
      <c r="AA1679" s="9"/>
      <c r="AB1679" s="9"/>
      <c r="AC1679" s="3"/>
      <c r="AD1679" s="3"/>
      <c r="AE1679" s="3"/>
      <c r="AF1679" s="3"/>
      <c r="AG1679" s="3"/>
      <c r="AH1679" s="3"/>
      <c r="AI1679" s="3"/>
      <c r="AJ1679" s="3"/>
      <c r="AK1679" s="3"/>
      <c r="AL1679" s="43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</row>
    <row r="1680" spans="1:62" s="46" customFormat="1">
      <c r="A1680" s="26"/>
      <c r="B1680" s="1"/>
      <c r="C1680" s="18"/>
      <c r="D1680" s="18"/>
      <c r="E1680" s="2"/>
      <c r="F1680" s="54"/>
      <c r="G1680" s="58"/>
      <c r="H1680" s="58"/>
      <c r="I1680" s="58"/>
      <c r="J1680" s="58"/>
      <c r="K1680" s="9"/>
      <c r="L1680" s="5"/>
      <c r="M1680" s="3"/>
      <c r="N1680" s="9"/>
      <c r="O1680" s="9"/>
      <c r="P1680" s="9"/>
      <c r="Q1680" s="9"/>
      <c r="R1680" s="9"/>
      <c r="S1680" s="9"/>
      <c r="T1680" s="9"/>
      <c r="U1680" s="9"/>
      <c r="V1680" s="9"/>
      <c r="W1680" s="9"/>
      <c r="X1680" s="9"/>
      <c r="Y1680" s="9"/>
      <c r="Z1680" s="9"/>
      <c r="AA1680" s="9"/>
      <c r="AB1680" s="9"/>
      <c r="AC1680" s="3"/>
      <c r="AD1680" s="3"/>
      <c r="AE1680" s="3"/>
      <c r="AF1680" s="3"/>
      <c r="AG1680" s="3"/>
      <c r="AH1680" s="3"/>
      <c r="AI1680" s="3"/>
      <c r="AJ1680" s="3"/>
      <c r="AK1680" s="3"/>
      <c r="AL1680" s="43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</row>
    <row r="1681" spans="1:137" s="46" customFormat="1">
      <c r="A1681" s="26"/>
      <c r="B1681" s="1"/>
      <c r="C1681" s="18"/>
      <c r="D1681" s="18"/>
      <c r="E1681" s="2"/>
      <c r="F1681" s="54"/>
      <c r="G1681" s="58"/>
      <c r="H1681" s="58"/>
      <c r="I1681" s="58"/>
      <c r="J1681" s="58"/>
      <c r="K1681" s="9"/>
      <c r="L1681" s="5"/>
      <c r="M1681" s="3"/>
      <c r="N1681" s="9"/>
      <c r="O1681" s="9"/>
      <c r="P1681" s="9"/>
      <c r="Q1681" s="9"/>
      <c r="R1681" s="9"/>
      <c r="S1681" s="9"/>
      <c r="T1681" s="9"/>
      <c r="U1681" s="9"/>
      <c r="V1681" s="9"/>
      <c r="W1681" s="9"/>
      <c r="X1681" s="9"/>
      <c r="Y1681" s="9"/>
      <c r="Z1681" s="9"/>
      <c r="AA1681" s="9"/>
      <c r="AB1681" s="9"/>
      <c r="AC1681" s="3"/>
      <c r="AD1681" s="3"/>
      <c r="AE1681" s="3"/>
      <c r="AF1681" s="3"/>
      <c r="AG1681" s="3"/>
      <c r="AH1681" s="3"/>
      <c r="AI1681" s="3"/>
      <c r="AJ1681" s="3"/>
      <c r="AK1681" s="3"/>
      <c r="AL1681" s="43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</row>
    <row r="1682" spans="1:137" s="46" customFormat="1">
      <c r="A1682" s="26"/>
      <c r="B1682" s="1"/>
      <c r="C1682" s="18"/>
      <c r="D1682" s="18"/>
      <c r="E1682" s="2"/>
      <c r="F1682" s="54"/>
      <c r="G1682" s="58"/>
      <c r="H1682" s="58"/>
      <c r="I1682" s="58"/>
      <c r="J1682" s="58"/>
      <c r="K1682" s="9"/>
      <c r="L1682" s="5"/>
      <c r="M1682" s="3"/>
      <c r="N1682" s="9"/>
      <c r="O1682" s="9"/>
      <c r="P1682" s="9"/>
      <c r="Q1682" s="9"/>
      <c r="R1682" s="9"/>
      <c r="S1682" s="9"/>
      <c r="T1682" s="9"/>
      <c r="U1682" s="9"/>
      <c r="V1682" s="9"/>
      <c r="W1682" s="9"/>
      <c r="X1682" s="9"/>
      <c r="Y1682" s="9"/>
      <c r="Z1682" s="9"/>
      <c r="AA1682" s="9"/>
      <c r="AB1682" s="9"/>
      <c r="AC1682" s="3"/>
      <c r="AD1682" s="3"/>
      <c r="AE1682" s="3"/>
      <c r="AF1682" s="3"/>
      <c r="AG1682" s="3"/>
      <c r="AH1682" s="3"/>
      <c r="AI1682" s="3"/>
      <c r="AJ1682" s="3"/>
      <c r="AK1682" s="3"/>
      <c r="AL1682" s="43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</row>
    <row r="1683" spans="1:137" s="46" customFormat="1">
      <c r="A1683" s="26"/>
      <c r="B1683" s="1"/>
      <c r="C1683" s="18"/>
      <c r="D1683" s="18"/>
      <c r="E1683" s="2"/>
      <c r="F1683" s="54"/>
      <c r="G1683" s="58"/>
      <c r="H1683" s="58"/>
      <c r="I1683" s="58"/>
      <c r="J1683" s="58"/>
      <c r="K1683" s="9"/>
      <c r="L1683" s="5"/>
      <c r="M1683" s="3"/>
      <c r="N1683" s="9"/>
      <c r="O1683" s="9"/>
      <c r="P1683" s="9"/>
      <c r="Q1683" s="9"/>
      <c r="R1683" s="9"/>
      <c r="S1683" s="9"/>
      <c r="T1683" s="9"/>
      <c r="U1683" s="9"/>
      <c r="V1683" s="9"/>
      <c r="W1683" s="9"/>
      <c r="X1683" s="9"/>
      <c r="Y1683" s="9"/>
      <c r="Z1683" s="9"/>
      <c r="AA1683" s="9"/>
      <c r="AB1683" s="9"/>
      <c r="AC1683" s="3"/>
      <c r="AD1683" s="3"/>
      <c r="AE1683" s="3"/>
      <c r="AF1683" s="3"/>
      <c r="AG1683" s="3"/>
      <c r="AH1683" s="3"/>
      <c r="AI1683" s="3"/>
      <c r="AJ1683" s="3"/>
      <c r="AK1683" s="3"/>
      <c r="AL1683" s="43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</row>
    <row r="1684" spans="1:137" s="46" customFormat="1">
      <c r="A1684" s="26"/>
      <c r="B1684" s="1"/>
      <c r="C1684" s="18"/>
      <c r="D1684" s="18"/>
      <c r="E1684" s="2"/>
      <c r="F1684" s="54"/>
      <c r="G1684" s="58"/>
      <c r="H1684" s="58"/>
      <c r="I1684" s="58"/>
      <c r="J1684" s="58"/>
      <c r="K1684" s="9"/>
      <c r="L1684" s="5"/>
      <c r="M1684" s="3"/>
      <c r="N1684" s="9"/>
      <c r="O1684" s="9"/>
      <c r="P1684" s="9"/>
      <c r="Q1684" s="9"/>
      <c r="R1684" s="9"/>
      <c r="S1684" s="9"/>
      <c r="T1684" s="9"/>
      <c r="U1684" s="9"/>
      <c r="V1684" s="9"/>
      <c r="W1684" s="9"/>
      <c r="X1684" s="9"/>
      <c r="Y1684" s="9"/>
      <c r="Z1684" s="9"/>
      <c r="AA1684" s="9"/>
      <c r="AB1684" s="9"/>
      <c r="AC1684" s="3"/>
      <c r="AD1684" s="3"/>
      <c r="AE1684" s="3"/>
      <c r="AF1684" s="3"/>
      <c r="AG1684" s="3"/>
      <c r="AH1684" s="3"/>
      <c r="AI1684" s="3"/>
      <c r="AJ1684" s="3"/>
      <c r="AK1684" s="3"/>
      <c r="AL1684" s="43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</row>
    <row r="1685" spans="1:137" s="46" customFormat="1">
      <c r="A1685" s="26"/>
      <c r="B1685" s="1"/>
      <c r="C1685" s="18"/>
      <c r="D1685" s="18"/>
      <c r="E1685" s="2"/>
      <c r="F1685" s="54"/>
      <c r="G1685" s="58"/>
      <c r="H1685" s="58"/>
      <c r="I1685" s="58"/>
      <c r="J1685" s="58"/>
      <c r="K1685" s="9"/>
      <c r="L1685" s="5"/>
      <c r="M1685" s="3"/>
      <c r="N1685" s="9"/>
      <c r="O1685" s="9"/>
      <c r="P1685" s="9"/>
      <c r="Q1685" s="9"/>
      <c r="R1685" s="9"/>
      <c r="S1685" s="9"/>
      <c r="T1685" s="9"/>
      <c r="U1685" s="9"/>
      <c r="V1685" s="9"/>
      <c r="W1685" s="9"/>
      <c r="X1685" s="9"/>
      <c r="Y1685" s="9"/>
      <c r="Z1685" s="9"/>
      <c r="AA1685" s="9"/>
      <c r="AB1685" s="9"/>
      <c r="AC1685" s="3"/>
      <c r="AD1685" s="3"/>
      <c r="AE1685" s="3"/>
      <c r="AF1685" s="3"/>
      <c r="AG1685" s="3"/>
      <c r="AH1685" s="3"/>
      <c r="AI1685" s="3"/>
      <c r="AJ1685" s="3"/>
      <c r="AK1685" s="3"/>
      <c r="AL1685" s="43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</row>
    <row r="1686" spans="1:137" s="46" customFormat="1">
      <c r="A1686" s="26"/>
      <c r="B1686" s="1"/>
      <c r="C1686" s="18"/>
      <c r="D1686" s="18"/>
      <c r="E1686" s="2"/>
      <c r="F1686" s="54"/>
      <c r="G1686" s="58"/>
      <c r="H1686" s="58"/>
      <c r="I1686" s="58"/>
      <c r="J1686" s="58"/>
      <c r="K1686" s="9"/>
      <c r="L1686" s="5"/>
      <c r="M1686" s="3"/>
      <c r="N1686" s="9"/>
      <c r="O1686" s="9"/>
      <c r="P1686" s="9"/>
      <c r="Q1686" s="9"/>
      <c r="R1686" s="9"/>
      <c r="S1686" s="9"/>
      <c r="T1686" s="9"/>
      <c r="U1686" s="9"/>
      <c r="V1686" s="9"/>
      <c r="W1686" s="9"/>
      <c r="X1686" s="9"/>
      <c r="Y1686" s="9"/>
      <c r="Z1686" s="9"/>
      <c r="AA1686" s="9"/>
      <c r="AB1686" s="9"/>
      <c r="AC1686" s="3"/>
      <c r="AD1686" s="3"/>
      <c r="AE1686" s="3"/>
      <c r="AF1686" s="3"/>
      <c r="AG1686" s="3"/>
      <c r="AH1686" s="3"/>
      <c r="AI1686" s="3"/>
      <c r="AJ1686" s="3"/>
      <c r="AK1686" s="3"/>
      <c r="AL1686" s="43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</row>
    <row r="1687" spans="1:137" s="46" customFormat="1">
      <c r="A1687" s="26"/>
      <c r="B1687" s="1"/>
      <c r="C1687" s="18"/>
      <c r="D1687" s="18"/>
      <c r="E1687" s="2"/>
      <c r="F1687" s="54"/>
      <c r="G1687" s="58"/>
      <c r="H1687" s="58"/>
      <c r="I1687" s="58"/>
      <c r="J1687" s="58"/>
      <c r="K1687" s="9"/>
      <c r="L1687" s="5"/>
      <c r="M1687" s="3"/>
      <c r="N1687" s="9"/>
      <c r="O1687" s="9"/>
      <c r="P1687" s="9"/>
      <c r="Q1687" s="9"/>
      <c r="R1687" s="9"/>
      <c r="S1687" s="9"/>
      <c r="T1687" s="9"/>
      <c r="U1687" s="9"/>
      <c r="V1687" s="9"/>
      <c r="W1687" s="9"/>
      <c r="X1687" s="9"/>
      <c r="Y1687" s="9"/>
      <c r="Z1687" s="9"/>
      <c r="AA1687" s="9"/>
      <c r="AB1687" s="9"/>
      <c r="AC1687" s="3"/>
      <c r="AD1687" s="3"/>
      <c r="AE1687" s="3"/>
      <c r="AF1687" s="3"/>
      <c r="AG1687" s="3"/>
      <c r="AH1687" s="3"/>
      <c r="AI1687" s="3"/>
      <c r="AJ1687" s="3"/>
      <c r="AK1687" s="3"/>
      <c r="AL1687" s="43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</row>
    <row r="1688" spans="1:137" s="46" customFormat="1">
      <c r="A1688" s="26"/>
      <c r="B1688" s="1"/>
      <c r="C1688" s="18"/>
      <c r="D1688" s="18"/>
      <c r="E1688" s="2"/>
      <c r="F1688" s="54"/>
      <c r="G1688" s="58"/>
      <c r="H1688" s="58"/>
      <c r="I1688" s="58"/>
      <c r="J1688" s="58"/>
      <c r="K1688" s="9"/>
      <c r="L1688" s="5"/>
      <c r="M1688" s="3"/>
      <c r="N1688" s="9"/>
      <c r="O1688" s="9"/>
      <c r="P1688" s="9"/>
      <c r="Q1688" s="9"/>
      <c r="R1688" s="9"/>
      <c r="S1688" s="9"/>
      <c r="T1688" s="9"/>
      <c r="U1688" s="9"/>
      <c r="V1688" s="9"/>
      <c r="W1688" s="9"/>
      <c r="X1688" s="9"/>
      <c r="Y1688" s="9"/>
      <c r="Z1688" s="9"/>
      <c r="AA1688" s="9"/>
      <c r="AB1688" s="9"/>
      <c r="AC1688" s="3"/>
      <c r="AD1688" s="3"/>
      <c r="AE1688" s="3"/>
      <c r="AF1688" s="3"/>
      <c r="AG1688" s="3"/>
      <c r="AH1688" s="3"/>
      <c r="AI1688" s="3"/>
      <c r="AJ1688" s="3"/>
      <c r="AK1688" s="3"/>
      <c r="AL1688" s="43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</row>
    <row r="1689" spans="1:137" s="46" customFormat="1">
      <c r="A1689" s="26"/>
      <c r="B1689" s="1"/>
      <c r="C1689" s="18"/>
      <c r="D1689" s="18"/>
      <c r="E1689" s="2"/>
      <c r="F1689" s="54"/>
      <c r="G1689" s="58"/>
      <c r="H1689" s="58"/>
      <c r="I1689" s="58"/>
      <c r="J1689" s="58"/>
      <c r="K1689" s="9"/>
      <c r="L1689" s="5"/>
      <c r="M1689" s="3"/>
      <c r="N1689" s="9"/>
      <c r="O1689" s="9"/>
      <c r="P1689" s="9"/>
      <c r="Q1689" s="9"/>
      <c r="R1689" s="9"/>
      <c r="S1689" s="9"/>
      <c r="T1689" s="9"/>
      <c r="U1689" s="9"/>
      <c r="V1689" s="9"/>
      <c r="W1689" s="9"/>
      <c r="X1689" s="9"/>
      <c r="Y1689" s="9"/>
      <c r="Z1689" s="9"/>
      <c r="AA1689" s="9"/>
      <c r="AB1689" s="9"/>
      <c r="AC1689" s="3"/>
      <c r="AD1689" s="3"/>
      <c r="AE1689" s="3"/>
      <c r="AF1689" s="3"/>
      <c r="AG1689" s="3"/>
      <c r="AH1689" s="3"/>
      <c r="AI1689" s="3"/>
      <c r="AJ1689" s="3"/>
      <c r="AK1689" s="3"/>
      <c r="AL1689" s="43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</row>
    <row r="1690" spans="1:137" s="46" customFormat="1">
      <c r="A1690" s="26"/>
      <c r="B1690" s="1"/>
      <c r="C1690" s="18"/>
      <c r="D1690" s="18"/>
      <c r="E1690" s="2"/>
      <c r="F1690" s="54"/>
      <c r="G1690" s="58"/>
      <c r="H1690" s="58"/>
      <c r="I1690" s="58"/>
      <c r="J1690" s="58"/>
      <c r="K1690" s="9"/>
      <c r="L1690" s="5"/>
      <c r="M1690" s="3"/>
      <c r="N1690" s="9"/>
      <c r="O1690" s="9"/>
      <c r="P1690" s="9"/>
      <c r="Q1690" s="9"/>
      <c r="R1690" s="9"/>
      <c r="S1690" s="9"/>
      <c r="T1690" s="9"/>
      <c r="U1690" s="9"/>
      <c r="V1690" s="9"/>
      <c r="W1690" s="9"/>
      <c r="X1690" s="9"/>
      <c r="Y1690" s="9"/>
      <c r="Z1690" s="9"/>
      <c r="AA1690" s="9"/>
      <c r="AB1690" s="9"/>
      <c r="AC1690" s="3"/>
      <c r="AD1690" s="3"/>
      <c r="AE1690" s="3"/>
      <c r="AF1690" s="3"/>
      <c r="AG1690" s="3"/>
      <c r="AH1690" s="3"/>
      <c r="AI1690" s="3"/>
      <c r="AJ1690" s="3"/>
      <c r="AK1690" s="3"/>
      <c r="AL1690" s="43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</row>
    <row r="1691" spans="1:137" s="46" customFormat="1">
      <c r="A1691" s="26"/>
      <c r="B1691" s="1"/>
      <c r="C1691" s="18"/>
      <c r="D1691" s="18"/>
      <c r="E1691" s="2"/>
      <c r="F1691" s="54"/>
      <c r="G1691" s="58"/>
      <c r="H1691" s="58"/>
      <c r="I1691" s="58"/>
      <c r="J1691" s="58"/>
      <c r="K1691" s="9"/>
      <c r="L1691" s="5"/>
      <c r="M1691" s="3"/>
      <c r="N1691" s="9"/>
      <c r="O1691" s="9"/>
      <c r="P1691" s="9"/>
      <c r="Q1691" s="9"/>
      <c r="R1691" s="9"/>
      <c r="S1691" s="9"/>
      <c r="T1691" s="9"/>
      <c r="U1691" s="9"/>
      <c r="V1691" s="9"/>
      <c r="W1691" s="9"/>
      <c r="X1691" s="9"/>
      <c r="Y1691" s="9"/>
      <c r="Z1691" s="9"/>
      <c r="AA1691" s="9"/>
      <c r="AB1691" s="9"/>
      <c r="AC1691" s="3"/>
      <c r="AD1691" s="3"/>
      <c r="AE1691" s="3"/>
      <c r="AF1691" s="3"/>
      <c r="AG1691" s="3"/>
      <c r="AH1691" s="3"/>
      <c r="AI1691" s="3"/>
      <c r="AJ1691" s="3"/>
      <c r="AK1691" s="3"/>
      <c r="AL1691" s="43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</row>
    <row r="1692" spans="1:137" s="46" customFormat="1">
      <c r="A1692" s="26"/>
      <c r="B1692" s="1"/>
      <c r="C1692" s="18"/>
      <c r="D1692" s="18"/>
      <c r="E1692" s="2"/>
      <c r="F1692" s="54"/>
      <c r="G1692" s="58"/>
      <c r="H1692" s="58"/>
      <c r="I1692" s="58"/>
      <c r="J1692" s="58"/>
      <c r="K1692" s="9"/>
      <c r="L1692" s="5"/>
      <c r="M1692" s="3"/>
      <c r="N1692" s="9"/>
      <c r="O1692" s="9"/>
      <c r="P1692" s="9"/>
      <c r="Q1692" s="9"/>
      <c r="R1692" s="9"/>
      <c r="S1692" s="9"/>
      <c r="T1692" s="9"/>
      <c r="U1692" s="9"/>
      <c r="V1692" s="9"/>
      <c r="W1692" s="9"/>
      <c r="X1692" s="9"/>
      <c r="Y1692" s="9"/>
      <c r="Z1692" s="9"/>
      <c r="AA1692" s="9"/>
      <c r="AB1692" s="9"/>
      <c r="AC1692" s="3"/>
      <c r="AD1692" s="3"/>
      <c r="AE1692" s="3"/>
      <c r="AF1692" s="3"/>
      <c r="AG1692" s="3"/>
      <c r="AH1692" s="3"/>
      <c r="AI1692" s="3"/>
      <c r="AJ1692" s="3"/>
      <c r="AK1692" s="3"/>
      <c r="AL1692" s="43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</row>
    <row r="1693" spans="1:137" s="46" customFormat="1">
      <c r="A1693" s="26"/>
      <c r="B1693" s="1"/>
      <c r="C1693" s="18"/>
      <c r="D1693" s="18"/>
      <c r="E1693" s="2"/>
      <c r="F1693" s="54"/>
      <c r="G1693" s="58"/>
      <c r="H1693" s="58"/>
      <c r="I1693" s="58"/>
      <c r="J1693" s="58"/>
      <c r="K1693" s="9"/>
      <c r="L1693" s="5"/>
      <c r="M1693" s="3"/>
      <c r="N1693" s="9"/>
      <c r="O1693" s="9"/>
      <c r="P1693" s="9"/>
      <c r="Q1693" s="9"/>
      <c r="R1693" s="9"/>
      <c r="S1693" s="9"/>
      <c r="T1693" s="9"/>
      <c r="U1693" s="9"/>
      <c r="V1693" s="9"/>
      <c r="W1693" s="9"/>
      <c r="X1693" s="9"/>
      <c r="Y1693" s="9"/>
      <c r="Z1693" s="9"/>
      <c r="AA1693" s="9"/>
      <c r="AB1693" s="9"/>
      <c r="AC1693" s="3"/>
      <c r="AD1693" s="3"/>
      <c r="AE1693" s="3"/>
      <c r="AF1693" s="3"/>
      <c r="AG1693" s="3"/>
      <c r="AH1693" s="3"/>
      <c r="AI1693" s="3"/>
      <c r="AJ1693" s="3"/>
      <c r="AK1693" s="3"/>
      <c r="AL1693" s="43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</row>
    <row r="1694" spans="1:137" s="46" customFormat="1">
      <c r="A1694" s="26"/>
      <c r="B1694" s="1"/>
      <c r="C1694" s="18"/>
      <c r="D1694" s="18"/>
      <c r="E1694" s="2"/>
      <c r="F1694" s="54"/>
      <c r="G1694" s="58"/>
      <c r="H1694" s="58"/>
      <c r="I1694" s="58"/>
      <c r="J1694" s="58"/>
      <c r="K1694" s="9"/>
      <c r="L1694" s="5"/>
      <c r="M1694" s="3"/>
      <c r="N1694" s="9"/>
      <c r="O1694" s="9"/>
      <c r="P1694" s="9"/>
      <c r="Q1694" s="9"/>
      <c r="R1694" s="9"/>
      <c r="S1694" s="9"/>
      <c r="T1694" s="9"/>
      <c r="U1694" s="9"/>
      <c r="V1694" s="9"/>
      <c r="W1694" s="9"/>
      <c r="X1694" s="9"/>
      <c r="Y1694" s="9"/>
      <c r="Z1694" s="9"/>
      <c r="AA1694" s="9"/>
      <c r="AB1694" s="9"/>
      <c r="AC1694" s="3"/>
      <c r="AD1694" s="3"/>
      <c r="AE1694" s="3"/>
      <c r="AF1694" s="3"/>
      <c r="AG1694" s="3"/>
      <c r="AH1694" s="3"/>
      <c r="AI1694" s="3"/>
      <c r="AJ1694" s="3"/>
      <c r="AK1694" s="3"/>
      <c r="AL1694" s="43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/>
      <c r="CN1694" s="1"/>
      <c r="CO1694" s="1"/>
      <c r="CP1694" s="1"/>
      <c r="CQ1694" s="1"/>
      <c r="CR1694" s="1"/>
      <c r="CS1694" s="1"/>
      <c r="CT1694" s="1"/>
      <c r="CU1694" s="1"/>
      <c r="CV1694" s="1"/>
      <c r="CW1694" s="1"/>
      <c r="CX1694" s="1"/>
      <c r="CY1694" s="1"/>
      <c r="CZ1694" s="1"/>
      <c r="DA1694" s="1"/>
      <c r="DB1694" s="1"/>
      <c r="DC1694" s="1"/>
      <c r="DD1694" s="1"/>
      <c r="DE1694" s="1"/>
      <c r="DF1694" s="1"/>
      <c r="DG1694" s="1"/>
      <c r="DH1694" s="1"/>
      <c r="DI1694" s="1"/>
      <c r="DJ1694" s="1"/>
      <c r="DK1694" s="1"/>
      <c r="DL1694" s="1"/>
      <c r="DM1694" s="1"/>
      <c r="DN1694" s="1"/>
      <c r="DO1694" s="1"/>
      <c r="DP1694" s="1"/>
      <c r="DQ1694" s="1"/>
      <c r="DR1694" s="1"/>
      <c r="DS1694" s="1"/>
      <c r="DT1694" s="1"/>
      <c r="DU1694" s="1"/>
      <c r="DV1694" s="1"/>
      <c r="DW1694" s="1"/>
      <c r="DX1694" s="1"/>
      <c r="DY1694" s="1"/>
      <c r="DZ1694" s="1"/>
      <c r="EA1694" s="1"/>
      <c r="EB1694" s="1"/>
      <c r="EC1694" s="1"/>
      <c r="ED1694" s="1"/>
      <c r="EE1694" s="1"/>
      <c r="EF1694" s="1"/>
      <c r="EG1694" s="1"/>
    </row>
    <row r="1695" spans="1:137" s="46" customFormat="1">
      <c r="A1695" s="26"/>
      <c r="B1695" s="1"/>
      <c r="C1695" s="18"/>
      <c r="D1695" s="18"/>
      <c r="E1695" s="2"/>
      <c r="F1695" s="54"/>
      <c r="G1695" s="58"/>
      <c r="H1695" s="58"/>
      <c r="I1695" s="58"/>
      <c r="J1695" s="58"/>
      <c r="K1695" s="9"/>
      <c r="L1695" s="5"/>
      <c r="M1695" s="3"/>
      <c r="N1695" s="9"/>
      <c r="O1695" s="9"/>
      <c r="P1695" s="9"/>
      <c r="Q1695" s="9"/>
      <c r="R1695" s="9"/>
      <c r="S1695" s="9"/>
      <c r="T1695" s="9"/>
      <c r="U1695" s="9"/>
      <c r="V1695" s="9"/>
      <c r="W1695" s="9"/>
      <c r="X1695" s="9"/>
      <c r="Y1695" s="9"/>
      <c r="Z1695" s="9"/>
      <c r="AA1695" s="9"/>
      <c r="AB1695" s="9"/>
      <c r="AC1695" s="3"/>
      <c r="AD1695" s="3"/>
      <c r="AE1695" s="3"/>
      <c r="AF1695" s="3"/>
      <c r="AG1695" s="3"/>
      <c r="AH1695" s="3"/>
      <c r="AI1695" s="3"/>
      <c r="AJ1695" s="3"/>
      <c r="AK1695" s="3"/>
      <c r="AL1695" s="43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/>
      <c r="CF1695" s="1"/>
      <c r="CG1695" s="1"/>
      <c r="CH1695" s="1"/>
      <c r="CI1695" s="1"/>
      <c r="CJ1695" s="1"/>
      <c r="CK1695" s="1"/>
      <c r="CL1695" s="1"/>
      <c r="CM1695" s="1"/>
      <c r="CN1695" s="1"/>
      <c r="CO1695" s="1"/>
      <c r="CP1695" s="1"/>
      <c r="CQ1695" s="1"/>
      <c r="CR1695" s="1"/>
      <c r="CS1695" s="1"/>
      <c r="CT1695" s="1"/>
      <c r="CU1695" s="1"/>
      <c r="CV1695" s="1"/>
      <c r="CW1695" s="1"/>
      <c r="CX1695" s="1"/>
      <c r="CY1695" s="1"/>
      <c r="CZ1695" s="1"/>
      <c r="DA1695" s="1"/>
      <c r="DB1695" s="1"/>
      <c r="DC1695" s="1"/>
      <c r="DD1695" s="1"/>
      <c r="DE1695" s="1"/>
      <c r="DF1695" s="1"/>
      <c r="DG1695" s="1"/>
      <c r="DH1695" s="1"/>
      <c r="DI1695" s="1"/>
      <c r="DJ1695" s="1"/>
      <c r="DK1695" s="1"/>
      <c r="DL1695" s="1"/>
      <c r="DM1695" s="1"/>
      <c r="DN1695" s="1"/>
      <c r="DO1695" s="1"/>
      <c r="DP1695" s="1"/>
      <c r="DQ1695" s="1"/>
      <c r="DR1695" s="1"/>
      <c r="DS1695" s="1"/>
      <c r="DT1695" s="1"/>
      <c r="DU1695" s="1"/>
      <c r="DV1695" s="1"/>
      <c r="DW1695" s="1"/>
      <c r="DX1695" s="1"/>
      <c r="DY1695" s="1"/>
      <c r="DZ1695" s="1"/>
      <c r="EA1695" s="1"/>
      <c r="EB1695" s="1"/>
      <c r="EC1695" s="1"/>
      <c r="ED1695" s="1"/>
      <c r="EE1695" s="1"/>
      <c r="EF1695" s="1"/>
      <c r="EG1695" s="1"/>
    </row>
    <row r="1696" spans="1:137" s="46" customFormat="1">
      <c r="A1696" s="26"/>
      <c r="B1696" s="1"/>
      <c r="C1696" s="18"/>
      <c r="D1696" s="18"/>
      <c r="E1696" s="2"/>
      <c r="F1696" s="54"/>
      <c r="G1696" s="58"/>
      <c r="H1696" s="58"/>
      <c r="I1696" s="58"/>
      <c r="J1696" s="58"/>
      <c r="K1696" s="9"/>
      <c r="L1696" s="5"/>
      <c r="M1696" s="3"/>
      <c r="N1696" s="9"/>
      <c r="O1696" s="9"/>
      <c r="P1696" s="9"/>
      <c r="Q1696" s="9"/>
      <c r="R1696" s="9"/>
      <c r="S1696" s="9"/>
      <c r="T1696" s="9"/>
      <c r="U1696" s="9"/>
      <c r="V1696" s="9"/>
      <c r="W1696" s="9"/>
      <c r="X1696" s="9"/>
      <c r="Y1696" s="9"/>
      <c r="Z1696" s="9"/>
      <c r="AA1696" s="9"/>
      <c r="AB1696" s="9"/>
      <c r="AC1696" s="3"/>
      <c r="AD1696" s="3"/>
      <c r="AE1696" s="3"/>
      <c r="AF1696" s="3"/>
      <c r="AG1696" s="3"/>
      <c r="AH1696" s="3"/>
      <c r="AI1696" s="3"/>
      <c r="AJ1696" s="3"/>
      <c r="AK1696" s="3"/>
      <c r="AL1696" s="43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/>
      <c r="CF1696" s="1"/>
      <c r="CG1696" s="1"/>
      <c r="CH1696" s="1"/>
      <c r="CI1696" s="1"/>
      <c r="CJ1696" s="1"/>
      <c r="CK1696" s="1"/>
      <c r="CL1696" s="1"/>
      <c r="CM1696" s="1"/>
      <c r="CN1696" s="1"/>
      <c r="CO1696" s="1"/>
      <c r="CP1696" s="1"/>
      <c r="CQ1696" s="1"/>
      <c r="CR1696" s="1"/>
      <c r="CS1696" s="1"/>
      <c r="CT1696" s="1"/>
      <c r="CU1696" s="1"/>
      <c r="CV1696" s="1"/>
      <c r="CW1696" s="1"/>
      <c r="CX1696" s="1"/>
      <c r="CY1696" s="1"/>
      <c r="CZ1696" s="1"/>
      <c r="DA1696" s="1"/>
      <c r="DB1696" s="1"/>
      <c r="DC1696" s="1"/>
      <c r="DD1696" s="1"/>
      <c r="DE1696" s="1"/>
      <c r="DF1696" s="1"/>
      <c r="DG1696" s="1"/>
      <c r="DH1696" s="1"/>
      <c r="DI1696" s="1"/>
      <c r="DJ1696" s="1"/>
      <c r="DK1696" s="1"/>
      <c r="DL1696" s="1"/>
      <c r="DM1696" s="1"/>
      <c r="DN1696" s="1"/>
      <c r="DO1696" s="1"/>
      <c r="DP1696" s="1"/>
      <c r="DQ1696" s="1"/>
      <c r="DR1696" s="1"/>
      <c r="DS1696" s="1"/>
      <c r="DT1696" s="1"/>
      <c r="DU1696" s="1"/>
      <c r="DV1696" s="1"/>
      <c r="DW1696" s="1"/>
      <c r="DX1696" s="1"/>
      <c r="DY1696" s="1"/>
      <c r="DZ1696" s="1"/>
      <c r="EA1696" s="1"/>
      <c r="EB1696" s="1"/>
      <c r="EC1696" s="1"/>
      <c r="ED1696" s="1"/>
      <c r="EE1696" s="1"/>
      <c r="EF1696" s="1"/>
      <c r="EG1696" s="1"/>
    </row>
    <row r="1697" spans="1:137" s="46" customFormat="1">
      <c r="A1697" s="26"/>
      <c r="B1697" s="1"/>
      <c r="C1697" s="18"/>
      <c r="D1697" s="18"/>
      <c r="E1697" s="2"/>
      <c r="F1697" s="54"/>
      <c r="G1697" s="58"/>
      <c r="H1697" s="58"/>
      <c r="I1697" s="58"/>
      <c r="J1697" s="58"/>
      <c r="K1697" s="9"/>
      <c r="L1697" s="5"/>
      <c r="M1697" s="3"/>
      <c r="N1697" s="9"/>
      <c r="O1697" s="9"/>
      <c r="P1697" s="9"/>
      <c r="Q1697" s="9"/>
      <c r="R1697" s="9"/>
      <c r="S1697" s="9"/>
      <c r="T1697" s="9"/>
      <c r="U1697" s="9"/>
      <c r="V1697" s="9"/>
      <c r="W1697" s="9"/>
      <c r="X1697" s="9"/>
      <c r="Y1697" s="9"/>
      <c r="Z1697" s="9"/>
      <c r="AA1697" s="9"/>
      <c r="AB1697" s="9"/>
      <c r="AC1697" s="3"/>
      <c r="AD1697" s="3"/>
      <c r="AE1697" s="3"/>
      <c r="AF1697" s="3"/>
      <c r="AG1697" s="3"/>
      <c r="AH1697" s="3"/>
      <c r="AI1697" s="3"/>
      <c r="AJ1697" s="3"/>
      <c r="AK1697" s="3"/>
      <c r="AL1697" s="43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/>
      <c r="CF1697" s="1"/>
      <c r="CG1697" s="1"/>
      <c r="CH1697" s="1"/>
      <c r="CI1697" s="1"/>
      <c r="CJ1697" s="1"/>
      <c r="CK1697" s="1"/>
      <c r="CL1697" s="1"/>
      <c r="CM1697" s="1"/>
      <c r="CN1697" s="1"/>
      <c r="CO1697" s="1"/>
      <c r="CP1697" s="1"/>
      <c r="CQ1697" s="1"/>
      <c r="CR1697" s="1"/>
      <c r="CS1697" s="1"/>
      <c r="CT1697" s="1"/>
      <c r="CU1697" s="1"/>
      <c r="CV1697" s="1"/>
      <c r="CW1697" s="1"/>
      <c r="CX1697" s="1"/>
      <c r="CY1697" s="1"/>
      <c r="CZ1697" s="1"/>
      <c r="DA1697" s="1"/>
      <c r="DB1697" s="1"/>
      <c r="DC1697" s="1"/>
      <c r="DD1697" s="1"/>
      <c r="DE1697" s="1"/>
      <c r="DF1697" s="1"/>
      <c r="DG1697" s="1"/>
      <c r="DH1697" s="1"/>
      <c r="DI1697" s="1"/>
      <c r="DJ1697" s="1"/>
      <c r="DK1697" s="1"/>
      <c r="DL1697" s="1"/>
      <c r="DM1697" s="1"/>
      <c r="DN1697" s="1"/>
      <c r="DO1697" s="1"/>
      <c r="DP1697" s="1"/>
      <c r="DQ1697" s="1"/>
      <c r="DR1697" s="1"/>
      <c r="DS1697" s="1"/>
      <c r="DT1697" s="1"/>
      <c r="DU1697" s="1"/>
      <c r="DV1697" s="1"/>
      <c r="DW1697" s="1"/>
      <c r="DX1697" s="1"/>
      <c r="DY1697" s="1"/>
      <c r="DZ1697" s="1"/>
      <c r="EA1697" s="1"/>
      <c r="EB1697" s="1"/>
      <c r="EC1697" s="1"/>
      <c r="ED1697" s="1"/>
      <c r="EE1697" s="1"/>
      <c r="EF1697" s="1"/>
      <c r="EG1697" s="1"/>
    </row>
    <row r="1698" spans="1:137" s="46" customFormat="1">
      <c r="A1698" s="26"/>
      <c r="B1698" s="1"/>
      <c r="C1698" s="18"/>
      <c r="D1698" s="18"/>
      <c r="E1698" s="2"/>
      <c r="F1698" s="54"/>
      <c r="G1698" s="58"/>
      <c r="H1698" s="58"/>
      <c r="I1698" s="58"/>
      <c r="J1698" s="58"/>
      <c r="K1698" s="9"/>
      <c r="L1698" s="5"/>
      <c r="M1698" s="3"/>
      <c r="N1698" s="9"/>
      <c r="O1698" s="9"/>
      <c r="P1698" s="9"/>
      <c r="Q1698" s="9"/>
      <c r="R1698" s="9"/>
      <c r="S1698" s="9"/>
      <c r="T1698" s="9"/>
      <c r="U1698" s="9"/>
      <c r="V1698" s="9"/>
      <c r="W1698" s="9"/>
      <c r="X1698" s="9"/>
      <c r="Y1698" s="9"/>
      <c r="Z1698" s="9"/>
      <c r="AA1698" s="9"/>
      <c r="AB1698" s="9"/>
      <c r="AC1698" s="3"/>
      <c r="AD1698" s="3"/>
      <c r="AE1698" s="3"/>
      <c r="AF1698" s="3"/>
      <c r="AG1698" s="3"/>
      <c r="AH1698" s="3"/>
      <c r="AI1698" s="3"/>
      <c r="AJ1698" s="3"/>
      <c r="AK1698" s="3"/>
      <c r="AL1698" s="43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/>
      <c r="CF1698" s="1"/>
      <c r="CG1698" s="1"/>
      <c r="CH1698" s="1"/>
      <c r="CI1698" s="1"/>
      <c r="CJ1698" s="1"/>
      <c r="CK1698" s="1"/>
      <c r="CL1698" s="1"/>
      <c r="CM1698" s="1"/>
      <c r="CN1698" s="1"/>
      <c r="CO1698" s="1"/>
      <c r="CP1698" s="1"/>
      <c r="CQ1698" s="1"/>
      <c r="CR1698" s="1"/>
      <c r="CS1698" s="1"/>
      <c r="CT1698" s="1"/>
      <c r="CU1698" s="1"/>
      <c r="CV1698" s="1"/>
      <c r="CW1698" s="1"/>
      <c r="CX1698" s="1"/>
      <c r="CY1698" s="1"/>
      <c r="CZ1698" s="1"/>
      <c r="DA1698" s="1"/>
      <c r="DB1698" s="1"/>
      <c r="DC1698" s="1"/>
      <c r="DD1698" s="1"/>
      <c r="DE1698" s="1"/>
      <c r="DF1698" s="1"/>
      <c r="DG1698" s="1"/>
      <c r="DH1698" s="1"/>
      <c r="DI1698" s="1"/>
      <c r="DJ1698" s="1"/>
      <c r="DK1698" s="1"/>
      <c r="DL1698" s="1"/>
      <c r="DM1698" s="1"/>
      <c r="DN1698" s="1"/>
      <c r="DO1698" s="1"/>
      <c r="DP1698" s="1"/>
      <c r="DQ1698" s="1"/>
      <c r="DR1698" s="1"/>
      <c r="DS1698" s="1"/>
      <c r="DT1698" s="1"/>
      <c r="DU1698" s="1"/>
      <c r="DV1698" s="1"/>
      <c r="DW1698" s="1"/>
      <c r="DX1698" s="1"/>
      <c r="DY1698" s="1"/>
      <c r="DZ1698" s="1"/>
      <c r="EA1698" s="1"/>
      <c r="EB1698" s="1"/>
      <c r="EC1698" s="1"/>
      <c r="ED1698" s="1"/>
      <c r="EE1698" s="1"/>
      <c r="EF1698" s="1"/>
      <c r="EG1698" s="1"/>
    </row>
    <row r="1699" spans="1:137" s="46" customFormat="1">
      <c r="A1699" s="26"/>
      <c r="B1699" s="1"/>
      <c r="C1699" s="18"/>
      <c r="D1699" s="18"/>
      <c r="E1699" s="2"/>
      <c r="F1699" s="54"/>
      <c r="G1699" s="58"/>
      <c r="H1699" s="58"/>
      <c r="I1699" s="58"/>
      <c r="J1699" s="58"/>
      <c r="K1699" s="9"/>
      <c r="L1699" s="5"/>
      <c r="M1699" s="3"/>
      <c r="N1699" s="9"/>
      <c r="O1699" s="9"/>
      <c r="P1699" s="9"/>
      <c r="Q1699" s="9"/>
      <c r="R1699" s="9"/>
      <c r="S1699" s="9"/>
      <c r="T1699" s="9"/>
      <c r="U1699" s="9"/>
      <c r="V1699" s="9"/>
      <c r="W1699" s="9"/>
      <c r="X1699" s="9"/>
      <c r="Y1699" s="9"/>
      <c r="Z1699" s="9"/>
      <c r="AA1699" s="9"/>
      <c r="AB1699" s="9"/>
      <c r="AC1699" s="3"/>
      <c r="AD1699" s="3"/>
      <c r="AE1699" s="3"/>
      <c r="AF1699" s="3"/>
      <c r="AG1699" s="3"/>
      <c r="AH1699" s="3"/>
      <c r="AI1699" s="3"/>
      <c r="AJ1699" s="3"/>
      <c r="AK1699" s="3"/>
      <c r="AL1699" s="43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/>
      <c r="CF1699" s="1"/>
      <c r="CG1699" s="1"/>
      <c r="CH1699" s="1"/>
      <c r="CI1699" s="1"/>
      <c r="CJ1699" s="1"/>
      <c r="CK1699" s="1"/>
      <c r="CL1699" s="1"/>
      <c r="CM1699" s="1"/>
      <c r="CN1699" s="1"/>
      <c r="CO1699" s="1"/>
      <c r="CP1699" s="1"/>
      <c r="CQ1699" s="1"/>
      <c r="CR1699" s="1"/>
      <c r="CS1699" s="1"/>
      <c r="CT1699" s="1"/>
      <c r="CU1699" s="1"/>
      <c r="CV1699" s="1"/>
      <c r="CW1699" s="1"/>
      <c r="CX1699" s="1"/>
      <c r="CY1699" s="1"/>
      <c r="CZ1699" s="1"/>
      <c r="DA1699" s="1"/>
      <c r="DB1699" s="1"/>
      <c r="DC1699" s="1"/>
      <c r="DD1699" s="1"/>
      <c r="DE1699" s="1"/>
      <c r="DF1699" s="1"/>
      <c r="DG1699" s="1"/>
      <c r="DH1699" s="1"/>
      <c r="DI1699" s="1"/>
      <c r="DJ1699" s="1"/>
      <c r="DK1699" s="1"/>
      <c r="DL1699" s="1"/>
      <c r="DM1699" s="1"/>
      <c r="DN1699" s="1"/>
      <c r="DO1699" s="1"/>
      <c r="DP1699" s="1"/>
      <c r="DQ1699" s="1"/>
      <c r="DR1699" s="1"/>
      <c r="DS1699" s="1"/>
      <c r="DT1699" s="1"/>
      <c r="DU1699" s="1"/>
      <c r="DV1699" s="1"/>
      <c r="DW1699" s="1"/>
      <c r="DX1699" s="1"/>
      <c r="DY1699" s="1"/>
      <c r="DZ1699" s="1"/>
      <c r="EA1699" s="1"/>
      <c r="EB1699" s="1"/>
      <c r="EC1699" s="1"/>
      <c r="ED1699" s="1"/>
      <c r="EE1699" s="1"/>
      <c r="EF1699" s="1"/>
      <c r="EG1699" s="1"/>
    </row>
    <row r="1700" spans="1:137" s="46" customFormat="1">
      <c r="A1700" s="26"/>
      <c r="B1700" s="1"/>
      <c r="C1700" s="18"/>
      <c r="D1700" s="18"/>
      <c r="E1700" s="2"/>
      <c r="F1700" s="54"/>
      <c r="G1700" s="58"/>
      <c r="H1700" s="58"/>
      <c r="I1700" s="58"/>
      <c r="J1700" s="58"/>
      <c r="K1700" s="9"/>
      <c r="L1700" s="5"/>
      <c r="M1700" s="3"/>
      <c r="N1700" s="9"/>
      <c r="O1700" s="9"/>
      <c r="P1700" s="9"/>
      <c r="Q1700" s="9"/>
      <c r="R1700" s="9"/>
      <c r="S1700" s="9"/>
      <c r="T1700" s="9"/>
      <c r="U1700" s="9"/>
      <c r="V1700" s="9"/>
      <c r="W1700" s="9"/>
      <c r="X1700" s="9"/>
      <c r="Y1700" s="9"/>
      <c r="Z1700" s="9"/>
      <c r="AA1700" s="9"/>
      <c r="AB1700" s="9"/>
      <c r="AC1700" s="3"/>
      <c r="AD1700" s="3"/>
      <c r="AE1700" s="3"/>
      <c r="AF1700" s="3"/>
      <c r="AG1700" s="3"/>
      <c r="AH1700" s="3"/>
      <c r="AI1700" s="3"/>
      <c r="AJ1700" s="3"/>
      <c r="AK1700" s="3"/>
      <c r="AL1700" s="43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/>
      <c r="CF1700" s="1"/>
      <c r="CG1700" s="1"/>
      <c r="CH1700" s="1"/>
      <c r="CI1700" s="1"/>
      <c r="CJ1700" s="1"/>
      <c r="CK1700" s="1"/>
      <c r="CL1700" s="1"/>
      <c r="CM1700" s="1"/>
      <c r="CN1700" s="1"/>
      <c r="CO1700" s="1"/>
      <c r="CP1700" s="1"/>
      <c r="CQ1700" s="1"/>
      <c r="CR1700" s="1"/>
      <c r="CS1700" s="1"/>
      <c r="CT1700" s="1"/>
      <c r="CU1700" s="1"/>
      <c r="CV1700" s="1"/>
      <c r="CW1700" s="1"/>
      <c r="CX1700" s="1"/>
      <c r="CY1700" s="1"/>
      <c r="CZ1700" s="1"/>
      <c r="DA1700" s="1"/>
      <c r="DB1700" s="1"/>
      <c r="DC1700" s="1"/>
      <c r="DD1700" s="1"/>
      <c r="DE1700" s="1"/>
      <c r="DF1700" s="1"/>
      <c r="DG1700" s="1"/>
      <c r="DH1700" s="1"/>
      <c r="DI1700" s="1"/>
      <c r="DJ1700" s="1"/>
      <c r="DK1700" s="1"/>
      <c r="DL1700" s="1"/>
      <c r="DM1700" s="1"/>
      <c r="DN1700" s="1"/>
      <c r="DO1700" s="1"/>
      <c r="DP1700" s="1"/>
      <c r="DQ1700" s="1"/>
      <c r="DR1700" s="1"/>
      <c r="DS1700" s="1"/>
      <c r="DT1700" s="1"/>
      <c r="DU1700" s="1"/>
      <c r="DV1700" s="1"/>
      <c r="DW1700" s="1"/>
      <c r="DX1700" s="1"/>
      <c r="DY1700" s="1"/>
      <c r="DZ1700" s="1"/>
      <c r="EA1700" s="1"/>
      <c r="EB1700" s="1"/>
      <c r="EC1700" s="1"/>
      <c r="ED1700" s="1"/>
      <c r="EE1700" s="1"/>
      <c r="EF1700" s="1"/>
      <c r="EG1700" s="1"/>
    </row>
    <row r="1701" spans="1:137" s="46" customFormat="1">
      <c r="A1701" s="26"/>
      <c r="B1701" s="1"/>
      <c r="C1701" s="18"/>
      <c r="D1701" s="18"/>
      <c r="E1701" s="2"/>
      <c r="F1701" s="54"/>
      <c r="G1701" s="58"/>
      <c r="H1701" s="58"/>
      <c r="I1701" s="58"/>
      <c r="J1701" s="58"/>
      <c r="K1701" s="9"/>
      <c r="L1701" s="5"/>
      <c r="M1701" s="3"/>
      <c r="N1701" s="9"/>
      <c r="O1701" s="9"/>
      <c r="P1701" s="9"/>
      <c r="Q1701" s="9"/>
      <c r="R1701" s="9"/>
      <c r="S1701" s="9"/>
      <c r="T1701" s="9"/>
      <c r="U1701" s="9"/>
      <c r="V1701" s="9"/>
      <c r="W1701" s="9"/>
      <c r="X1701" s="9"/>
      <c r="Y1701" s="9"/>
      <c r="Z1701" s="9"/>
      <c r="AA1701" s="9"/>
      <c r="AB1701" s="9"/>
      <c r="AC1701" s="3"/>
      <c r="AD1701" s="3"/>
      <c r="AE1701" s="3"/>
      <c r="AF1701" s="3"/>
      <c r="AG1701" s="3"/>
      <c r="AH1701" s="3"/>
      <c r="AI1701" s="3"/>
      <c r="AJ1701" s="3"/>
      <c r="AK1701" s="3"/>
      <c r="AL1701" s="43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/>
      <c r="CF1701" s="1"/>
      <c r="CG1701" s="1"/>
      <c r="CH1701" s="1"/>
      <c r="CI1701" s="1"/>
      <c r="CJ1701" s="1"/>
      <c r="CK1701" s="1"/>
      <c r="CL1701" s="1"/>
      <c r="CM1701" s="1"/>
      <c r="CN1701" s="1"/>
      <c r="CO1701" s="1"/>
      <c r="CP1701" s="1"/>
      <c r="CQ1701" s="1"/>
      <c r="CR1701" s="1"/>
      <c r="CS1701" s="1"/>
      <c r="CT1701" s="1"/>
      <c r="CU1701" s="1"/>
      <c r="CV1701" s="1"/>
      <c r="CW1701" s="1"/>
      <c r="CX1701" s="1"/>
      <c r="CY1701" s="1"/>
      <c r="CZ1701" s="1"/>
      <c r="DA1701" s="1"/>
      <c r="DB1701" s="1"/>
      <c r="DC1701" s="1"/>
      <c r="DD1701" s="1"/>
      <c r="DE1701" s="1"/>
      <c r="DF1701" s="1"/>
      <c r="DG1701" s="1"/>
      <c r="DH1701" s="1"/>
      <c r="DI1701" s="1"/>
      <c r="DJ1701" s="1"/>
      <c r="DK1701" s="1"/>
      <c r="DL1701" s="1"/>
      <c r="DM1701" s="1"/>
      <c r="DN1701" s="1"/>
      <c r="DO1701" s="1"/>
      <c r="DP1701" s="1"/>
      <c r="DQ1701" s="1"/>
      <c r="DR1701" s="1"/>
      <c r="DS1701" s="1"/>
      <c r="DT1701" s="1"/>
      <c r="DU1701" s="1"/>
      <c r="DV1701" s="1"/>
      <c r="DW1701" s="1"/>
      <c r="DX1701" s="1"/>
      <c r="DY1701" s="1"/>
      <c r="DZ1701" s="1"/>
      <c r="EA1701" s="1"/>
      <c r="EB1701" s="1"/>
      <c r="EC1701" s="1"/>
      <c r="ED1701" s="1"/>
      <c r="EE1701" s="1"/>
      <c r="EF1701" s="1"/>
      <c r="EG1701" s="1"/>
    </row>
    <row r="1702" spans="1:137" s="46" customFormat="1">
      <c r="A1702" s="26"/>
      <c r="B1702" s="1"/>
      <c r="C1702" s="18"/>
      <c r="D1702" s="18"/>
      <c r="E1702" s="2"/>
      <c r="F1702" s="54"/>
      <c r="G1702" s="58"/>
      <c r="H1702" s="58"/>
      <c r="I1702" s="58"/>
      <c r="J1702" s="58"/>
      <c r="K1702" s="9"/>
      <c r="L1702" s="5"/>
      <c r="M1702" s="3"/>
      <c r="N1702" s="9"/>
      <c r="O1702" s="9"/>
      <c r="P1702" s="9"/>
      <c r="Q1702" s="9"/>
      <c r="R1702" s="9"/>
      <c r="S1702" s="9"/>
      <c r="T1702" s="9"/>
      <c r="U1702" s="9"/>
      <c r="V1702" s="9"/>
      <c r="W1702" s="9"/>
      <c r="X1702" s="9"/>
      <c r="Y1702" s="9"/>
      <c r="Z1702" s="9"/>
      <c r="AA1702" s="9"/>
      <c r="AB1702" s="9"/>
      <c r="AC1702" s="3"/>
      <c r="AD1702" s="3"/>
      <c r="AE1702" s="3"/>
      <c r="AF1702" s="3"/>
      <c r="AG1702" s="3"/>
      <c r="AH1702" s="3"/>
      <c r="AI1702" s="3"/>
      <c r="AJ1702" s="3"/>
      <c r="AK1702" s="3"/>
      <c r="AL1702" s="43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/>
      <c r="CF1702" s="1"/>
      <c r="CG1702" s="1"/>
      <c r="CH1702" s="1"/>
      <c r="CI1702" s="1"/>
      <c r="CJ1702" s="1"/>
      <c r="CK1702" s="1"/>
      <c r="CL1702" s="1"/>
      <c r="CM1702" s="1"/>
      <c r="CN1702" s="1"/>
      <c r="CO1702" s="1"/>
      <c r="CP1702" s="1"/>
      <c r="CQ1702" s="1"/>
      <c r="CR1702" s="1"/>
      <c r="CS1702" s="1"/>
      <c r="CT1702" s="1"/>
      <c r="CU1702" s="1"/>
      <c r="CV1702" s="1"/>
      <c r="CW1702" s="1"/>
      <c r="CX1702" s="1"/>
      <c r="CY1702" s="1"/>
      <c r="CZ1702" s="1"/>
      <c r="DA1702" s="1"/>
      <c r="DB1702" s="1"/>
      <c r="DC1702" s="1"/>
      <c r="DD1702" s="1"/>
      <c r="DE1702" s="1"/>
      <c r="DF1702" s="1"/>
      <c r="DG1702" s="1"/>
      <c r="DH1702" s="1"/>
      <c r="DI1702" s="1"/>
      <c r="DJ1702" s="1"/>
      <c r="DK1702" s="1"/>
      <c r="DL1702" s="1"/>
      <c r="DM1702" s="1"/>
      <c r="DN1702" s="1"/>
      <c r="DO1702" s="1"/>
      <c r="DP1702" s="1"/>
      <c r="DQ1702" s="1"/>
      <c r="DR1702" s="1"/>
      <c r="DS1702" s="1"/>
      <c r="DT1702" s="1"/>
      <c r="DU1702" s="1"/>
      <c r="DV1702" s="1"/>
      <c r="DW1702" s="1"/>
      <c r="DX1702" s="1"/>
      <c r="DY1702" s="1"/>
      <c r="DZ1702" s="1"/>
      <c r="EA1702" s="1"/>
      <c r="EB1702" s="1"/>
      <c r="EC1702" s="1"/>
      <c r="ED1702" s="1"/>
      <c r="EE1702" s="1"/>
      <c r="EF1702" s="1"/>
      <c r="EG1702" s="1"/>
    </row>
    <row r="1703" spans="1:137" s="46" customFormat="1">
      <c r="A1703" s="26"/>
      <c r="B1703" s="1"/>
      <c r="C1703" s="18"/>
      <c r="D1703" s="18"/>
      <c r="E1703" s="2"/>
      <c r="F1703" s="54"/>
      <c r="G1703" s="58"/>
      <c r="H1703" s="58"/>
      <c r="I1703" s="58"/>
      <c r="J1703" s="58"/>
      <c r="K1703" s="9"/>
      <c r="L1703" s="5"/>
      <c r="M1703" s="3"/>
      <c r="N1703" s="9"/>
      <c r="O1703" s="9"/>
      <c r="P1703" s="9"/>
      <c r="Q1703" s="9"/>
      <c r="R1703" s="9"/>
      <c r="S1703" s="9"/>
      <c r="T1703" s="9"/>
      <c r="U1703" s="9"/>
      <c r="V1703" s="9"/>
      <c r="W1703" s="9"/>
      <c r="X1703" s="9"/>
      <c r="Y1703" s="9"/>
      <c r="Z1703" s="9"/>
      <c r="AA1703" s="9"/>
      <c r="AB1703" s="9"/>
      <c r="AC1703" s="3"/>
      <c r="AD1703" s="3"/>
      <c r="AE1703" s="3"/>
      <c r="AF1703" s="3"/>
      <c r="AG1703" s="3"/>
      <c r="AH1703" s="3"/>
      <c r="AI1703" s="3"/>
      <c r="AJ1703" s="3"/>
      <c r="AK1703" s="3"/>
      <c r="AL1703" s="43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  <c r="CN1703" s="1"/>
      <c r="CO1703" s="1"/>
      <c r="CP1703" s="1"/>
      <c r="CQ1703" s="1"/>
      <c r="CR1703" s="1"/>
      <c r="CS1703" s="1"/>
      <c r="CT1703" s="1"/>
      <c r="CU1703" s="1"/>
      <c r="CV1703" s="1"/>
      <c r="CW1703" s="1"/>
      <c r="CX1703" s="1"/>
      <c r="CY1703" s="1"/>
      <c r="CZ1703" s="1"/>
      <c r="DA1703" s="1"/>
      <c r="DB1703" s="1"/>
      <c r="DC1703" s="1"/>
      <c r="DD1703" s="1"/>
      <c r="DE1703" s="1"/>
      <c r="DF1703" s="1"/>
      <c r="DG1703" s="1"/>
      <c r="DH1703" s="1"/>
      <c r="DI1703" s="1"/>
      <c r="DJ1703" s="1"/>
      <c r="DK1703" s="1"/>
      <c r="DL1703" s="1"/>
      <c r="DM1703" s="1"/>
      <c r="DN1703" s="1"/>
      <c r="DO1703" s="1"/>
      <c r="DP1703" s="1"/>
      <c r="DQ1703" s="1"/>
      <c r="DR1703" s="1"/>
      <c r="DS1703" s="1"/>
      <c r="DT1703" s="1"/>
      <c r="DU1703" s="1"/>
      <c r="DV1703" s="1"/>
      <c r="DW1703" s="1"/>
      <c r="DX1703" s="1"/>
      <c r="DY1703" s="1"/>
      <c r="DZ1703" s="1"/>
      <c r="EA1703" s="1"/>
      <c r="EB1703" s="1"/>
      <c r="EC1703" s="1"/>
      <c r="ED1703" s="1"/>
      <c r="EE1703" s="1"/>
      <c r="EF1703" s="1"/>
      <c r="EG1703" s="1"/>
    </row>
    <row r="1704" spans="1:137" s="46" customFormat="1">
      <c r="A1704" s="26"/>
      <c r="B1704" s="1"/>
      <c r="C1704" s="18"/>
      <c r="D1704" s="18"/>
      <c r="E1704" s="2"/>
      <c r="F1704" s="54"/>
      <c r="G1704" s="58"/>
      <c r="H1704" s="58"/>
      <c r="I1704" s="58"/>
      <c r="J1704" s="58"/>
      <c r="K1704" s="9"/>
      <c r="L1704" s="5"/>
      <c r="M1704" s="3"/>
      <c r="N1704" s="9"/>
      <c r="O1704" s="9"/>
      <c r="P1704" s="9"/>
      <c r="Q1704" s="9"/>
      <c r="R1704" s="9"/>
      <c r="S1704" s="9"/>
      <c r="T1704" s="9"/>
      <c r="U1704" s="9"/>
      <c r="V1704" s="9"/>
      <c r="W1704" s="9"/>
      <c r="X1704" s="9"/>
      <c r="Y1704" s="9"/>
      <c r="Z1704" s="9"/>
      <c r="AA1704" s="9"/>
      <c r="AB1704" s="9"/>
      <c r="AC1704" s="3"/>
      <c r="AD1704" s="3"/>
      <c r="AE1704" s="3"/>
      <c r="AF1704" s="3"/>
      <c r="AG1704" s="3"/>
      <c r="AH1704" s="3"/>
      <c r="AI1704" s="3"/>
      <c r="AJ1704" s="3"/>
      <c r="AK1704" s="3"/>
      <c r="AL1704" s="43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/>
      <c r="CF1704" s="1"/>
      <c r="CG1704" s="1"/>
      <c r="CH1704" s="1"/>
      <c r="CI1704" s="1"/>
      <c r="CJ1704" s="1"/>
      <c r="CK1704" s="1"/>
      <c r="CL1704" s="1"/>
      <c r="CM1704" s="1"/>
      <c r="CN1704" s="1"/>
      <c r="CO1704" s="1"/>
      <c r="CP1704" s="1"/>
      <c r="CQ1704" s="1"/>
      <c r="CR1704" s="1"/>
      <c r="CS1704" s="1"/>
      <c r="CT1704" s="1"/>
      <c r="CU1704" s="1"/>
      <c r="CV1704" s="1"/>
      <c r="CW1704" s="1"/>
      <c r="CX1704" s="1"/>
      <c r="CY1704" s="1"/>
      <c r="CZ1704" s="1"/>
      <c r="DA1704" s="1"/>
      <c r="DB1704" s="1"/>
      <c r="DC1704" s="1"/>
      <c r="DD1704" s="1"/>
      <c r="DE1704" s="1"/>
      <c r="DF1704" s="1"/>
      <c r="DG1704" s="1"/>
      <c r="DH1704" s="1"/>
      <c r="DI1704" s="1"/>
      <c r="DJ1704" s="1"/>
      <c r="DK1704" s="1"/>
      <c r="DL1704" s="1"/>
      <c r="DM1704" s="1"/>
      <c r="DN1704" s="1"/>
      <c r="DO1704" s="1"/>
      <c r="DP1704" s="1"/>
      <c r="DQ1704" s="1"/>
      <c r="DR1704" s="1"/>
      <c r="DS1704" s="1"/>
      <c r="DT1704" s="1"/>
      <c r="DU1704" s="1"/>
      <c r="DV1704" s="1"/>
      <c r="DW1704" s="1"/>
      <c r="DX1704" s="1"/>
      <c r="DY1704" s="1"/>
      <c r="DZ1704" s="1"/>
      <c r="EA1704" s="1"/>
      <c r="EB1704" s="1"/>
      <c r="EC1704" s="1"/>
      <c r="ED1704" s="1"/>
      <c r="EE1704" s="1"/>
      <c r="EF1704" s="1"/>
      <c r="EG1704" s="1"/>
    </row>
    <row r="1705" spans="1:137" s="46" customFormat="1">
      <c r="A1705" s="26"/>
      <c r="B1705" s="1"/>
      <c r="C1705" s="18"/>
      <c r="D1705" s="18"/>
      <c r="E1705" s="2"/>
      <c r="F1705" s="54"/>
      <c r="G1705" s="58"/>
      <c r="H1705" s="58"/>
      <c r="I1705" s="58"/>
      <c r="J1705" s="58"/>
      <c r="K1705" s="9"/>
      <c r="L1705" s="5"/>
      <c r="M1705" s="3"/>
      <c r="N1705" s="9"/>
      <c r="O1705" s="9"/>
      <c r="P1705" s="9"/>
      <c r="Q1705" s="9"/>
      <c r="R1705" s="9"/>
      <c r="S1705" s="9"/>
      <c r="T1705" s="9"/>
      <c r="U1705" s="9"/>
      <c r="V1705" s="9"/>
      <c r="W1705" s="9"/>
      <c r="X1705" s="9"/>
      <c r="Y1705" s="9"/>
      <c r="Z1705" s="9"/>
      <c r="AA1705" s="9"/>
      <c r="AB1705" s="9"/>
      <c r="AC1705" s="3"/>
      <c r="AD1705" s="3"/>
      <c r="AE1705" s="3"/>
      <c r="AF1705" s="3"/>
      <c r="AG1705" s="3"/>
      <c r="AH1705" s="3"/>
      <c r="AI1705" s="3"/>
      <c r="AJ1705" s="3"/>
      <c r="AK1705" s="3"/>
      <c r="AL1705" s="43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/>
      <c r="CF1705" s="1"/>
      <c r="CG1705" s="1"/>
      <c r="CH1705" s="1"/>
      <c r="CI1705" s="1"/>
      <c r="CJ1705" s="1"/>
      <c r="CK1705" s="1"/>
      <c r="CL1705" s="1"/>
      <c r="CM1705" s="1"/>
      <c r="CN1705" s="1"/>
      <c r="CO1705" s="1"/>
      <c r="CP1705" s="1"/>
      <c r="CQ1705" s="1"/>
      <c r="CR1705" s="1"/>
      <c r="CS1705" s="1"/>
      <c r="CT1705" s="1"/>
      <c r="CU1705" s="1"/>
      <c r="CV1705" s="1"/>
      <c r="CW1705" s="1"/>
      <c r="CX1705" s="1"/>
      <c r="CY1705" s="1"/>
      <c r="CZ1705" s="1"/>
      <c r="DA1705" s="1"/>
      <c r="DB1705" s="1"/>
      <c r="DC1705" s="1"/>
      <c r="DD1705" s="1"/>
      <c r="DE1705" s="1"/>
      <c r="DF1705" s="1"/>
      <c r="DG1705" s="1"/>
      <c r="DH1705" s="1"/>
      <c r="DI1705" s="1"/>
      <c r="DJ1705" s="1"/>
      <c r="DK1705" s="1"/>
      <c r="DL1705" s="1"/>
      <c r="DM1705" s="1"/>
      <c r="DN1705" s="1"/>
      <c r="DO1705" s="1"/>
      <c r="DP1705" s="1"/>
      <c r="DQ1705" s="1"/>
      <c r="DR1705" s="1"/>
      <c r="DS1705" s="1"/>
      <c r="DT1705" s="1"/>
      <c r="DU1705" s="1"/>
      <c r="DV1705" s="1"/>
      <c r="DW1705" s="1"/>
      <c r="DX1705" s="1"/>
      <c r="DY1705" s="1"/>
      <c r="DZ1705" s="1"/>
      <c r="EA1705" s="1"/>
      <c r="EB1705" s="1"/>
      <c r="EC1705" s="1"/>
      <c r="ED1705" s="1"/>
      <c r="EE1705" s="1"/>
      <c r="EF1705" s="1"/>
      <c r="EG1705" s="1"/>
    </row>
    <row r="1706" spans="1:137" s="46" customFormat="1">
      <c r="A1706" s="26"/>
      <c r="B1706" s="1"/>
      <c r="C1706" s="18"/>
      <c r="D1706" s="18"/>
      <c r="E1706" s="2"/>
      <c r="F1706" s="54"/>
      <c r="G1706" s="58"/>
      <c r="H1706" s="58"/>
      <c r="I1706" s="58"/>
      <c r="J1706" s="58"/>
      <c r="K1706" s="9"/>
      <c r="L1706" s="5"/>
      <c r="M1706" s="3"/>
      <c r="N1706" s="9"/>
      <c r="O1706" s="9"/>
      <c r="P1706" s="9"/>
      <c r="Q1706" s="9"/>
      <c r="R1706" s="9"/>
      <c r="S1706" s="9"/>
      <c r="T1706" s="9"/>
      <c r="U1706" s="9"/>
      <c r="V1706" s="9"/>
      <c r="W1706" s="9"/>
      <c r="X1706" s="9"/>
      <c r="Y1706" s="9"/>
      <c r="Z1706" s="9"/>
      <c r="AA1706" s="9"/>
      <c r="AB1706" s="9"/>
      <c r="AC1706" s="3"/>
      <c r="AD1706" s="3"/>
      <c r="AE1706" s="3"/>
      <c r="AF1706" s="3"/>
      <c r="AG1706" s="3"/>
      <c r="AH1706" s="3"/>
      <c r="AI1706" s="3"/>
      <c r="AJ1706" s="3"/>
      <c r="AK1706" s="3"/>
      <c r="AL1706" s="43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/>
      <c r="CN1706" s="1"/>
      <c r="CO1706" s="1"/>
      <c r="CP1706" s="1"/>
      <c r="CQ1706" s="1"/>
      <c r="CR1706" s="1"/>
      <c r="CS1706" s="1"/>
      <c r="CT1706" s="1"/>
      <c r="CU1706" s="1"/>
      <c r="CV1706" s="1"/>
      <c r="CW1706" s="1"/>
      <c r="CX1706" s="1"/>
      <c r="CY1706" s="1"/>
      <c r="CZ1706" s="1"/>
      <c r="DA1706" s="1"/>
      <c r="DB1706" s="1"/>
      <c r="DC1706" s="1"/>
      <c r="DD1706" s="1"/>
      <c r="DE1706" s="1"/>
      <c r="DF1706" s="1"/>
      <c r="DG1706" s="1"/>
      <c r="DH1706" s="1"/>
      <c r="DI1706" s="1"/>
      <c r="DJ1706" s="1"/>
      <c r="DK1706" s="1"/>
      <c r="DL1706" s="1"/>
      <c r="DM1706" s="1"/>
      <c r="DN1706" s="1"/>
      <c r="DO1706" s="1"/>
      <c r="DP1706" s="1"/>
      <c r="DQ1706" s="1"/>
      <c r="DR1706" s="1"/>
      <c r="DS1706" s="1"/>
      <c r="DT1706" s="1"/>
      <c r="DU1706" s="1"/>
      <c r="DV1706" s="1"/>
      <c r="DW1706" s="1"/>
      <c r="DX1706" s="1"/>
      <c r="DY1706" s="1"/>
      <c r="DZ1706" s="1"/>
      <c r="EA1706" s="1"/>
      <c r="EB1706" s="1"/>
      <c r="EC1706" s="1"/>
      <c r="ED1706" s="1"/>
      <c r="EE1706" s="1"/>
      <c r="EF1706" s="1"/>
      <c r="EG1706" s="1"/>
    </row>
    <row r="1707" spans="1:137" s="46" customFormat="1">
      <c r="A1707" s="26"/>
      <c r="B1707" s="1"/>
      <c r="C1707" s="18"/>
      <c r="D1707" s="18"/>
      <c r="E1707" s="2"/>
      <c r="F1707" s="54"/>
      <c r="G1707" s="58"/>
      <c r="H1707" s="58"/>
      <c r="I1707" s="58"/>
      <c r="J1707" s="58"/>
      <c r="K1707" s="9"/>
      <c r="L1707" s="5"/>
      <c r="M1707" s="3"/>
      <c r="N1707" s="9"/>
      <c r="O1707" s="9"/>
      <c r="P1707" s="9"/>
      <c r="Q1707" s="9"/>
      <c r="R1707" s="9"/>
      <c r="S1707" s="9"/>
      <c r="T1707" s="9"/>
      <c r="U1707" s="9"/>
      <c r="V1707" s="9"/>
      <c r="W1707" s="9"/>
      <c r="X1707" s="9"/>
      <c r="Y1707" s="9"/>
      <c r="Z1707" s="9"/>
      <c r="AA1707" s="9"/>
      <c r="AB1707" s="9"/>
      <c r="AC1707" s="3"/>
      <c r="AD1707" s="3"/>
      <c r="AE1707" s="3"/>
      <c r="AF1707" s="3"/>
      <c r="AG1707" s="3"/>
      <c r="AH1707" s="3"/>
      <c r="AI1707" s="3"/>
      <c r="AJ1707" s="3"/>
      <c r="AK1707" s="3"/>
      <c r="AL1707" s="43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/>
      <c r="CF1707" s="1"/>
      <c r="CG1707" s="1"/>
      <c r="CH1707" s="1"/>
      <c r="CI1707" s="1"/>
      <c r="CJ1707" s="1"/>
      <c r="CK1707" s="1"/>
      <c r="CL1707" s="1"/>
      <c r="CM1707" s="1"/>
      <c r="CN1707" s="1"/>
      <c r="CO1707" s="1"/>
      <c r="CP1707" s="1"/>
      <c r="CQ1707" s="1"/>
      <c r="CR1707" s="1"/>
      <c r="CS1707" s="1"/>
      <c r="CT1707" s="1"/>
      <c r="CU1707" s="1"/>
      <c r="CV1707" s="1"/>
      <c r="CW1707" s="1"/>
      <c r="CX1707" s="1"/>
      <c r="CY1707" s="1"/>
      <c r="CZ1707" s="1"/>
      <c r="DA1707" s="1"/>
      <c r="DB1707" s="1"/>
      <c r="DC1707" s="1"/>
      <c r="DD1707" s="1"/>
      <c r="DE1707" s="1"/>
      <c r="DF1707" s="1"/>
      <c r="DG1707" s="1"/>
      <c r="DH1707" s="1"/>
      <c r="DI1707" s="1"/>
      <c r="DJ1707" s="1"/>
      <c r="DK1707" s="1"/>
      <c r="DL1707" s="1"/>
      <c r="DM1707" s="1"/>
      <c r="DN1707" s="1"/>
      <c r="DO1707" s="1"/>
      <c r="DP1707" s="1"/>
      <c r="DQ1707" s="1"/>
      <c r="DR1707" s="1"/>
      <c r="DS1707" s="1"/>
      <c r="DT1707" s="1"/>
      <c r="DU1707" s="1"/>
      <c r="DV1707" s="1"/>
      <c r="DW1707" s="1"/>
      <c r="DX1707" s="1"/>
      <c r="DY1707" s="1"/>
      <c r="DZ1707" s="1"/>
      <c r="EA1707" s="1"/>
      <c r="EB1707" s="1"/>
      <c r="EC1707" s="1"/>
      <c r="ED1707" s="1"/>
      <c r="EE1707" s="1"/>
      <c r="EF1707" s="1"/>
      <c r="EG1707" s="1"/>
    </row>
    <row r="1708" spans="1:137" s="46" customFormat="1">
      <c r="A1708" s="26"/>
      <c r="B1708" s="1"/>
      <c r="C1708" s="18"/>
      <c r="D1708" s="18"/>
      <c r="E1708" s="2"/>
      <c r="F1708" s="54"/>
      <c r="G1708" s="58"/>
      <c r="H1708" s="58"/>
      <c r="I1708" s="58"/>
      <c r="J1708" s="58"/>
      <c r="K1708" s="9"/>
      <c r="L1708" s="5"/>
      <c r="M1708" s="3"/>
      <c r="N1708" s="9"/>
      <c r="O1708" s="9"/>
      <c r="P1708" s="9"/>
      <c r="Q1708" s="9"/>
      <c r="R1708" s="9"/>
      <c r="S1708" s="9"/>
      <c r="T1708" s="9"/>
      <c r="U1708" s="9"/>
      <c r="V1708" s="9"/>
      <c r="W1708" s="9"/>
      <c r="X1708" s="9"/>
      <c r="Y1708" s="9"/>
      <c r="Z1708" s="9"/>
      <c r="AA1708" s="9"/>
      <c r="AB1708" s="9"/>
      <c r="AC1708" s="3"/>
      <c r="AD1708" s="3"/>
      <c r="AE1708" s="3"/>
      <c r="AF1708" s="3"/>
      <c r="AG1708" s="3"/>
      <c r="AH1708" s="3"/>
      <c r="AI1708" s="3"/>
      <c r="AJ1708" s="3"/>
      <c r="AK1708" s="3"/>
      <c r="AL1708" s="43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/>
      <c r="CF1708" s="1"/>
      <c r="CG1708" s="1"/>
      <c r="CH1708" s="1"/>
      <c r="CI1708" s="1"/>
      <c r="CJ1708" s="1"/>
      <c r="CK1708" s="1"/>
      <c r="CL1708" s="1"/>
      <c r="CM1708" s="1"/>
      <c r="CN1708" s="1"/>
      <c r="CO1708" s="1"/>
      <c r="CP1708" s="1"/>
      <c r="CQ1708" s="1"/>
      <c r="CR1708" s="1"/>
      <c r="CS1708" s="1"/>
      <c r="CT1708" s="1"/>
      <c r="CU1708" s="1"/>
      <c r="CV1708" s="1"/>
      <c r="CW1708" s="1"/>
      <c r="CX1708" s="1"/>
      <c r="CY1708" s="1"/>
      <c r="CZ1708" s="1"/>
      <c r="DA1708" s="1"/>
      <c r="DB1708" s="1"/>
      <c r="DC1708" s="1"/>
      <c r="DD1708" s="1"/>
      <c r="DE1708" s="1"/>
      <c r="DF1708" s="1"/>
      <c r="DG1708" s="1"/>
      <c r="DH1708" s="1"/>
      <c r="DI1708" s="1"/>
      <c r="DJ1708" s="1"/>
      <c r="DK1708" s="1"/>
      <c r="DL1708" s="1"/>
      <c r="DM1708" s="1"/>
      <c r="DN1708" s="1"/>
      <c r="DO1708" s="1"/>
      <c r="DP1708" s="1"/>
      <c r="DQ1708" s="1"/>
      <c r="DR1708" s="1"/>
      <c r="DS1708" s="1"/>
      <c r="DT1708" s="1"/>
      <c r="DU1708" s="1"/>
      <c r="DV1708" s="1"/>
      <c r="DW1708" s="1"/>
      <c r="DX1708" s="1"/>
      <c r="DY1708" s="1"/>
      <c r="DZ1708" s="1"/>
      <c r="EA1708" s="1"/>
      <c r="EB1708" s="1"/>
      <c r="EC1708" s="1"/>
      <c r="ED1708" s="1"/>
      <c r="EE1708" s="1"/>
      <c r="EF1708" s="1"/>
      <c r="EG1708" s="1"/>
    </row>
    <row r="1709" spans="1:137" s="46" customFormat="1">
      <c r="A1709" s="26"/>
      <c r="B1709" s="1"/>
      <c r="C1709" s="18"/>
      <c r="D1709" s="18"/>
      <c r="E1709" s="2"/>
      <c r="F1709" s="54"/>
      <c r="G1709" s="58"/>
      <c r="H1709" s="58"/>
      <c r="I1709" s="58"/>
      <c r="J1709" s="58"/>
      <c r="K1709" s="9"/>
      <c r="L1709" s="5"/>
      <c r="M1709" s="3"/>
      <c r="N1709" s="9"/>
      <c r="O1709" s="9"/>
      <c r="P1709" s="9"/>
      <c r="Q1709" s="9"/>
      <c r="R1709" s="9"/>
      <c r="S1709" s="9"/>
      <c r="T1709" s="9"/>
      <c r="U1709" s="9"/>
      <c r="V1709" s="9"/>
      <c r="W1709" s="9"/>
      <c r="X1709" s="9"/>
      <c r="Y1709" s="9"/>
      <c r="Z1709" s="9"/>
      <c r="AA1709" s="9"/>
      <c r="AB1709" s="9"/>
      <c r="AC1709" s="3"/>
      <c r="AD1709" s="3"/>
      <c r="AE1709" s="3"/>
      <c r="AF1709" s="3"/>
      <c r="AG1709" s="3"/>
      <c r="AH1709" s="3"/>
      <c r="AI1709" s="3"/>
      <c r="AJ1709" s="3"/>
      <c r="AK1709" s="3"/>
      <c r="AL1709" s="43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  <c r="CI1709" s="1"/>
      <c r="CJ1709" s="1"/>
      <c r="CK1709" s="1"/>
      <c r="CL1709" s="1"/>
      <c r="CM1709" s="1"/>
      <c r="CN1709" s="1"/>
      <c r="CO1709" s="1"/>
      <c r="CP1709" s="1"/>
      <c r="CQ1709" s="1"/>
      <c r="CR1709" s="1"/>
      <c r="CS1709" s="1"/>
      <c r="CT1709" s="1"/>
      <c r="CU1709" s="1"/>
      <c r="CV1709" s="1"/>
      <c r="CW1709" s="1"/>
      <c r="CX1709" s="1"/>
      <c r="CY1709" s="1"/>
      <c r="CZ1709" s="1"/>
      <c r="DA1709" s="1"/>
      <c r="DB1709" s="1"/>
      <c r="DC1709" s="1"/>
      <c r="DD1709" s="1"/>
      <c r="DE1709" s="1"/>
      <c r="DF1709" s="1"/>
      <c r="DG1709" s="1"/>
      <c r="DH1709" s="1"/>
      <c r="DI1709" s="1"/>
      <c r="DJ1709" s="1"/>
      <c r="DK1709" s="1"/>
      <c r="DL1709" s="1"/>
      <c r="DM1709" s="1"/>
      <c r="DN1709" s="1"/>
      <c r="DO1709" s="1"/>
      <c r="DP1709" s="1"/>
      <c r="DQ1709" s="1"/>
      <c r="DR1709" s="1"/>
      <c r="DS1709" s="1"/>
      <c r="DT1709" s="1"/>
      <c r="DU1709" s="1"/>
      <c r="DV1709" s="1"/>
      <c r="DW1709" s="1"/>
      <c r="DX1709" s="1"/>
      <c r="DY1709" s="1"/>
      <c r="DZ1709" s="1"/>
      <c r="EA1709" s="1"/>
      <c r="EB1709" s="1"/>
      <c r="EC1709" s="1"/>
      <c r="ED1709" s="1"/>
      <c r="EE1709" s="1"/>
      <c r="EF1709" s="1"/>
      <c r="EG1709" s="1"/>
    </row>
    <row r="1710" spans="1:137" s="46" customFormat="1">
      <c r="A1710" s="26"/>
      <c r="B1710" s="1"/>
      <c r="C1710" s="18"/>
      <c r="D1710" s="18"/>
      <c r="E1710" s="2"/>
      <c r="F1710" s="54"/>
      <c r="G1710" s="58"/>
      <c r="H1710" s="58"/>
      <c r="I1710" s="58"/>
      <c r="J1710" s="58"/>
      <c r="K1710" s="9"/>
      <c r="L1710" s="5"/>
      <c r="M1710" s="3"/>
      <c r="N1710" s="9"/>
      <c r="O1710" s="9"/>
      <c r="P1710" s="9"/>
      <c r="Q1710" s="9"/>
      <c r="R1710" s="9"/>
      <c r="S1710" s="9"/>
      <c r="T1710" s="9"/>
      <c r="U1710" s="9"/>
      <c r="V1710" s="9"/>
      <c r="W1710" s="9"/>
      <c r="X1710" s="9"/>
      <c r="Y1710" s="9"/>
      <c r="Z1710" s="9"/>
      <c r="AA1710" s="9"/>
      <c r="AB1710" s="9"/>
      <c r="AC1710" s="3"/>
      <c r="AD1710" s="3"/>
      <c r="AE1710" s="3"/>
      <c r="AF1710" s="3"/>
      <c r="AG1710" s="3"/>
      <c r="AH1710" s="3"/>
      <c r="AI1710" s="3"/>
      <c r="AJ1710" s="3"/>
      <c r="AK1710" s="3"/>
      <c r="AL1710" s="43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/>
      <c r="CF1710" s="1"/>
      <c r="CG1710" s="1"/>
      <c r="CH1710" s="1"/>
      <c r="CI1710" s="1"/>
      <c r="CJ1710" s="1"/>
      <c r="CK1710" s="1"/>
      <c r="CL1710" s="1"/>
      <c r="CM1710" s="1"/>
      <c r="CN1710" s="1"/>
      <c r="CO1710" s="1"/>
      <c r="CP1710" s="1"/>
      <c r="CQ1710" s="1"/>
      <c r="CR1710" s="1"/>
      <c r="CS1710" s="1"/>
      <c r="CT1710" s="1"/>
      <c r="CU1710" s="1"/>
      <c r="CV1710" s="1"/>
      <c r="CW1710" s="1"/>
      <c r="CX1710" s="1"/>
      <c r="CY1710" s="1"/>
      <c r="CZ1710" s="1"/>
      <c r="DA1710" s="1"/>
      <c r="DB1710" s="1"/>
      <c r="DC1710" s="1"/>
      <c r="DD1710" s="1"/>
      <c r="DE1710" s="1"/>
      <c r="DF1710" s="1"/>
      <c r="DG1710" s="1"/>
      <c r="DH1710" s="1"/>
      <c r="DI1710" s="1"/>
      <c r="DJ1710" s="1"/>
      <c r="DK1710" s="1"/>
      <c r="DL1710" s="1"/>
      <c r="DM1710" s="1"/>
      <c r="DN1710" s="1"/>
      <c r="DO1710" s="1"/>
      <c r="DP1710" s="1"/>
      <c r="DQ1710" s="1"/>
      <c r="DR1710" s="1"/>
      <c r="DS1710" s="1"/>
      <c r="DT1710" s="1"/>
      <c r="DU1710" s="1"/>
      <c r="DV1710" s="1"/>
      <c r="DW1710" s="1"/>
      <c r="DX1710" s="1"/>
      <c r="DY1710" s="1"/>
      <c r="DZ1710" s="1"/>
      <c r="EA1710" s="1"/>
      <c r="EB1710" s="1"/>
      <c r="EC1710" s="1"/>
      <c r="ED1710" s="1"/>
      <c r="EE1710" s="1"/>
      <c r="EF1710" s="1"/>
      <c r="EG1710" s="1"/>
    </row>
    <row r="1711" spans="1:137" s="46" customFormat="1">
      <c r="A1711" s="26"/>
      <c r="B1711" s="1"/>
      <c r="C1711" s="18"/>
      <c r="D1711" s="18"/>
      <c r="E1711" s="2"/>
      <c r="F1711" s="54"/>
      <c r="G1711" s="58"/>
      <c r="H1711" s="58"/>
      <c r="I1711" s="58"/>
      <c r="J1711" s="58"/>
      <c r="K1711" s="9"/>
      <c r="L1711" s="5"/>
      <c r="M1711" s="3"/>
      <c r="N1711" s="9"/>
      <c r="O1711" s="9"/>
      <c r="P1711" s="9"/>
      <c r="Q1711" s="9"/>
      <c r="R1711" s="9"/>
      <c r="S1711" s="9"/>
      <c r="T1711" s="9"/>
      <c r="U1711" s="9"/>
      <c r="V1711" s="9"/>
      <c r="W1711" s="9"/>
      <c r="X1711" s="9"/>
      <c r="Y1711" s="9"/>
      <c r="Z1711" s="9"/>
      <c r="AA1711" s="9"/>
      <c r="AB1711" s="9"/>
      <c r="AC1711" s="3"/>
      <c r="AD1711" s="3"/>
      <c r="AE1711" s="3"/>
      <c r="AF1711" s="3"/>
      <c r="AG1711" s="3"/>
      <c r="AH1711" s="3"/>
      <c r="AI1711" s="3"/>
      <c r="AJ1711" s="3"/>
      <c r="AK1711" s="3"/>
      <c r="AL1711" s="43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/>
      <c r="CF1711" s="1"/>
      <c r="CG1711" s="1"/>
      <c r="CH1711" s="1"/>
      <c r="CI1711" s="1"/>
      <c r="CJ1711" s="1"/>
      <c r="CK1711" s="1"/>
      <c r="CL1711" s="1"/>
      <c r="CM1711" s="1"/>
      <c r="CN1711" s="1"/>
      <c r="CO1711" s="1"/>
      <c r="CP1711" s="1"/>
      <c r="CQ1711" s="1"/>
      <c r="CR1711" s="1"/>
      <c r="CS1711" s="1"/>
      <c r="CT1711" s="1"/>
      <c r="CU1711" s="1"/>
      <c r="CV1711" s="1"/>
      <c r="CW1711" s="1"/>
      <c r="CX1711" s="1"/>
      <c r="CY1711" s="1"/>
      <c r="CZ1711" s="1"/>
      <c r="DA1711" s="1"/>
      <c r="DB1711" s="1"/>
      <c r="DC1711" s="1"/>
      <c r="DD1711" s="1"/>
      <c r="DE1711" s="1"/>
      <c r="DF1711" s="1"/>
      <c r="DG1711" s="1"/>
      <c r="DH1711" s="1"/>
      <c r="DI1711" s="1"/>
      <c r="DJ1711" s="1"/>
      <c r="DK1711" s="1"/>
      <c r="DL1711" s="1"/>
      <c r="DM1711" s="1"/>
      <c r="DN1711" s="1"/>
      <c r="DO1711" s="1"/>
      <c r="DP1711" s="1"/>
      <c r="DQ1711" s="1"/>
      <c r="DR1711" s="1"/>
      <c r="DS1711" s="1"/>
      <c r="DT1711" s="1"/>
      <c r="DU1711" s="1"/>
      <c r="DV1711" s="1"/>
      <c r="DW1711" s="1"/>
      <c r="DX1711" s="1"/>
      <c r="DY1711" s="1"/>
      <c r="DZ1711" s="1"/>
      <c r="EA1711" s="1"/>
      <c r="EB1711" s="1"/>
      <c r="EC1711" s="1"/>
      <c r="ED1711" s="1"/>
      <c r="EE1711" s="1"/>
      <c r="EF1711" s="1"/>
      <c r="EG1711" s="1"/>
    </row>
    <row r="1712" spans="1:137" s="46" customFormat="1">
      <c r="A1712" s="26"/>
      <c r="B1712" s="1"/>
      <c r="C1712" s="18"/>
      <c r="D1712" s="18"/>
      <c r="E1712" s="2"/>
      <c r="F1712" s="54"/>
      <c r="G1712" s="58"/>
      <c r="H1712" s="58"/>
      <c r="I1712" s="58"/>
      <c r="J1712" s="58"/>
      <c r="K1712" s="9"/>
      <c r="L1712" s="5"/>
      <c r="M1712" s="3"/>
      <c r="N1712" s="9"/>
      <c r="O1712" s="9"/>
      <c r="P1712" s="9"/>
      <c r="Q1712" s="9"/>
      <c r="R1712" s="9"/>
      <c r="S1712" s="9"/>
      <c r="T1712" s="9"/>
      <c r="U1712" s="9"/>
      <c r="V1712" s="9"/>
      <c r="W1712" s="9"/>
      <c r="X1712" s="9"/>
      <c r="Y1712" s="9"/>
      <c r="Z1712" s="9"/>
      <c r="AA1712" s="9"/>
      <c r="AB1712" s="9"/>
      <c r="AC1712" s="3"/>
      <c r="AD1712" s="3"/>
      <c r="AE1712" s="3"/>
      <c r="AF1712" s="3"/>
      <c r="AG1712" s="3"/>
      <c r="AH1712" s="3"/>
      <c r="AI1712" s="3"/>
      <c r="AJ1712" s="3"/>
      <c r="AK1712" s="3"/>
      <c r="AL1712" s="43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/>
      <c r="CF1712" s="1"/>
      <c r="CG1712" s="1"/>
      <c r="CH1712" s="1"/>
      <c r="CI1712" s="1"/>
      <c r="CJ1712" s="1"/>
      <c r="CK1712" s="1"/>
      <c r="CL1712" s="1"/>
      <c r="CM1712" s="1"/>
      <c r="CN1712" s="1"/>
      <c r="CO1712" s="1"/>
      <c r="CP1712" s="1"/>
      <c r="CQ1712" s="1"/>
      <c r="CR1712" s="1"/>
      <c r="CS1712" s="1"/>
      <c r="CT1712" s="1"/>
      <c r="CU1712" s="1"/>
      <c r="CV1712" s="1"/>
      <c r="CW1712" s="1"/>
      <c r="CX1712" s="1"/>
      <c r="CY1712" s="1"/>
      <c r="CZ1712" s="1"/>
      <c r="DA1712" s="1"/>
      <c r="DB1712" s="1"/>
      <c r="DC1712" s="1"/>
      <c r="DD1712" s="1"/>
      <c r="DE1712" s="1"/>
      <c r="DF1712" s="1"/>
      <c r="DG1712" s="1"/>
      <c r="DH1712" s="1"/>
      <c r="DI1712" s="1"/>
      <c r="DJ1712" s="1"/>
      <c r="DK1712" s="1"/>
      <c r="DL1712" s="1"/>
      <c r="DM1712" s="1"/>
      <c r="DN1712" s="1"/>
      <c r="DO1712" s="1"/>
      <c r="DP1712" s="1"/>
      <c r="DQ1712" s="1"/>
      <c r="DR1712" s="1"/>
      <c r="DS1712" s="1"/>
      <c r="DT1712" s="1"/>
      <c r="DU1712" s="1"/>
      <c r="DV1712" s="1"/>
      <c r="DW1712" s="1"/>
      <c r="DX1712" s="1"/>
      <c r="DY1712" s="1"/>
      <c r="DZ1712" s="1"/>
      <c r="EA1712" s="1"/>
      <c r="EB1712" s="1"/>
      <c r="EC1712" s="1"/>
      <c r="ED1712" s="1"/>
      <c r="EE1712" s="1"/>
      <c r="EF1712" s="1"/>
      <c r="EG1712" s="1"/>
    </row>
    <row r="1713" spans="1:137" s="46" customFormat="1">
      <c r="A1713" s="26"/>
      <c r="B1713" s="1"/>
      <c r="C1713" s="18"/>
      <c r="D1713" s="18"/>
      <c r="E1713" s="2"/>
      <c r="F1713" s="54"/>
      <c r="G1713" s="58"/>
      <c r="H1713" s="58"/>
      <c r="I1713" s="58"/>
      <c r="J1713" s="58"/>
      <c r="K1713" s="9"/>
      <c r="L1713" s="5"/>
      <c r="M1713" s="3"/>
      <c r="N1713" s="9"/>
      <c r="O1713" s="9"/>
      <c r="P1713" s="9"/>
      <c r="Q1713" s="9"/>
      <c r="R1713" s="9"/>
      <c r="S1713" s="9"/>
      <c r="T1713" s="9"/>
      <c r="U1713" s="9"/>
      <c r="V1713" s="9"/>
      <c r="W1713" s="9"/>
      <c r="X1713" s="9"/>
      <c r="Y1713" s="9"/>
      <c r="Z1713" s="9"/>
      <c r="AA1713" s="9"/>
      <c r="AB1713" s="9"/>
      <c r="AC1713" s="3"/>
      <c r="AD1713" s="3"/>
      <c r="AE1713" s="3"/>
      <c r="AF1713" s="3"/>
      <c r="AG1713" s="3"/>
      <c r="AH1713" s="3"/>
      <c r="AI1713" s="3"/>
      <c r="AJ1713" s="3"/>
      <c r="AK1713" s="3"/>
      <c r="AL1713" s="43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  <c r="CK1713" s="1"/>
      <c r="CL1713" s="1"/>
      <c r="CM1713" s="1"/>
      <c r="CN1713" s="1"/>
      <c r="CO1713" s="1"/>
      <c r="CP1713" s="1"/>
      <c r="CQ1713" s="1"/>
      <c r="CR1713" s="1"/>
      <c r="CS1713" s="1"/>
      <c r="CT1713" s="1"/>
      <c r="CU1713" s="1"/>
      <c r="CV1713" s="1"/>
      <c r="CW1713" s="1"/>
      <c r="CX1713" s="1"/>
      <c r="CY1713" s="1"/>
      <c r="CZ1713" s="1"/>
      <c r="DA1713" s="1"/>
      <c r="DB1713" s="1"/>
      <c r="DC1713" s="1"/>
      <c r="DD1713" s="1"/>
      <c r="DE1713" s="1"/>
      <c r="DF1713" s="1"/>
      <c r="DG1713" s="1"/>
      <c r="DH1713" s="1"/>
      <c r="DI1713" s="1"/>
      <c r="DJ1713" s="1"/>
      <c r="DK1713" s="1"/>
      <c r="DL1713" s="1"/>
      <c r="DM1713" s="1"/>
      <c r="DN1713" s="1"/>
      <c r="DO1713" s="1"/>
      <c r="DP1713" s="1"/>
      <c r="DQ1713" s="1"/>
      <c r="DR1713" s="1"/>
      <c r="DS1713" s="1"/>
      <c r="DT1713" s="1"/>
      <c r="DU1713" s="1"/>
      <c r="DV1713" s="1"/>
      <c r="DW1713" s="1"/>
      <c r="DX1713" s="1"/>
      <c r="DY1713" s="1"/>
      <c r="DZ1713" s="1"/>
      <c r="EA1713" s="1"/>
      <c r="EB1713" s="1"/>
      <c r="EC1713" s="1"/>
      <c r="ED1713" s="1"/>
      <c r="EE1713" s="1"/>
      <c r="EF1713" s="1"/>
      <c r="EG1713" s="1"/>
    </row>
    <row r="1714" spans="1:137" s="46" customFormat="1">
      <c r="A1714" s="26"/>
      <c r="B1714" s="1"/>
      <c r="C1714" s="18"/>
      <c r="D1714" s="18"/>
      <c r="E1714" s="2"/>
      <c r="F1714" s="54"/>
      <c r="G1714" s="58"/>
      <c r="H1714" s="58"/>
      <c r="I1714" s="58"/>
      <c r="J1714" s="58"/>
      <c r="K1714" s="9"/>
      <c r="L1714" s="5"/>
      <c r="M1714" s="3"/>
      <c r="N1714" s="9"/>
      <c r="O1714" s="9"/>
      <c r="P1714" s="9"/>
      <c r="Q1714" s="9"/>
      <c r="R1714" s="9"/>
      <c r="S1714" s="9"/>
      <c r="T1714" s="9"/>
      <c r="U1714" s="9"/>
      <c r="V1714" s="9"/>
      <c r="W1714" s="9"/>
      <c r="X1714" s="9"/>
      <c r="Y1714" s="9"/>
      <c r="Z1714" s="9"/>
      <c r="AA1714" s="9"/>
      <c r="AB1714" s="9"/>
      <c r="AC1714" s="3"/>
      <c r="AD1714" s="3"/>
      <c r="AE1714" s="3"/>
      <c r="AF1714" s="3"/>
      <c r="AG1714" s="3"/>
      <c r="AH1714" s="3"/>
      <c r="AI1714" s="3"/>
      <c r="AJ1714" s="3"/>
      <c r="AK1714" s="3"/>
      <c r="AL1714" s="43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/>
      <c r="CF1714" s="1"/>
      <c r="CG1714" s="1"/>
      <c r="CH1714" s="1"/>
      <c r="CI1714" s="1"/>
      <c r="CJ1714" s="1"/>
      <c r="CK1714" s="1"/>
      <c r="CL1714" s="1"/>
      <c r="CM1714" s="1"/>
      <c r="CN1714" s="1"/>
      <c r="CO1714" s="1"/>
      <c r="CP1714" s="1"/>
      <c r="CQ1714" s="1"/>
      <c r="CR1714" s="1"/>
      <c r="CS1714" s="1"/>
      <c r="CT1714" s="1"/>
      <c r="CU1714" s="1"/>
      <c r="CV1714" s="1"/>
      <c r="CW1714" s="1"/>
      <c r="CX1714" s="1"/>
      <c r="CY1714" s="1"/>
      <c r="CZ1714" s="1"/>
      <c r="DA1714" s="1"/>
      <c r="DB1714" s="1"/>
      <c r="DC1714" s="1"/>
      <c r="DD1714" s="1"/>
      <c r="DE1714" s="1"/>
      <c r="DF1714" s="1"/>
      <c r="DG1714" s="1"/>
      <c r="DH1714" s="1"/>
      <c r="DI1714" s="1"/>
      <c r="DJ1714" s="1"/>
      <c r="DK1714" s="1"/>
      <c r="DL1714" s="1"/>
      <c r="DM1714" s="1"/>
      <c r="DN1714" s="1"/>
      <c r="DO1714" s="1"/>
      <c r="DP1714" s="1"/>
      <c r="DQ1714" s="1"/>
      <c r="DR1714" s="1"/>
      <c r="DS1714" s="1"/>
      <c r="DT1714" s="1"/>
      <c r="DU1714" s="1"/>
      <c r="DV1714" s="1"/>
      <c r="DW1714" s="1"/>
      <c r="DX1714" s="1"/>
      <c r="DY1714" s="1"/>
      <c r="DZ1714" s="1"/>
      <c r="EA1714" s="1"/>
      <c r="EB1714" s="1"/>
      <c r="EC1714" s="1"/>
      <c r="ED1714" s="1"/>
      <c r="EE1714" s="1"/>
      <c r="EF1714" s="1"/>
      <c r="EG1714" s="1"/>
    </row>
    <row r="1715" spans="1:137" s="46" customFormat="1">
      <c r="A1715" s="26"/>
      <c r="B1715" s="1"/>
      <c r="C1715" s="18"/>
      <c r="D1715" s="18"/>
      <c r="E1715" s="2"/>
      <c r="F1715" s="54"/>
      <c r="G1715" s="58"/>
      <c r="H1715" s="58"/>
      <c r="I1715" s="58"/>
      <c r="J1715" s="58"/>
      <c r="K1715" s="9"/>
      <c r="L1715" s="5"/>
      <c r="M1715" s="3"/>
      <c r="N1715" s="9"/>
      <c r="O1715" s="9"/>
      <c r="P1715" s="9"/>
      <c r="Q1715" s="9"/>
      <c r="R1715" s="9"/>
      <c r="S1715" s="9"/>
      <c r="T1715" s="9"/>
      <c r="U1715" s="9"/>
      <c r="V1715" s="9"/>
      <c r="W1715" s="9"/>
      <c r="X1715" s="9"/>
      <c r="Y1715" s="9"/>
      <c r="Z1715" s="9"/>
      <c r="AA1715" s="9"/>
      <c r="AB1715" s="9"/>
      <c r="AC1715" s="3"/>
      <c r="AD1715" s="3"/>
      <c r="AE1715" s="3"/>
      <c r="AF1715" s="3"/>
      <c r="AG1715" s="3"/>
      <c r="AH1715" s="3"/>
      <c r="AI1715" s="3"/>
      <c r="AJ1715" s="3"/>
      <c r="AK1715" s="3"/>
      <c r="AL1715" s="43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/>
      <c r="CN1715" s="1"/>
      <c r="CO1715" s="1"/>
      <c r="CP1715" s="1"/>
      <c r="CQ1715" s="1"/>
      <c r="CR1715" s="1"/>
      <c r="CS1715" s="1"/>
      <c r="CT1715" s="1"/>
      <c r="CU1715" s="1"/>
      <c r="CV1715" s="1"/>
      <c r="CW1715" s="1"/>
      <c r="CX1715" s="1"/>
      <c r="CY1715" s="1"/>
      <c r="CZ1715" s="1"/>
      <c r="DA1715" s="1"/>
      <c r="DB1715" s="1"/>
      <c r="DC1715" s="1"/>
      <c r="DD1715" s="1"/>
      <c r="DE1715" s="1"/>
      <c r="DF1715" s="1"/>
      <c r="DG1715" s="1"/>
      <c r="DH1715" s="1"/>
      <c r="DI1715" s="1"/>
      <c r="DJ1715" s="1"/>
      <c r="DK1715" s="1"/>
      <c r="DL1715" s="1"/>
      <c r="DM1715" s="1"/>
      <c r="DN1715" s="1"/>
      <c r="DO1715" s="1"/>
      <c r="DP1715" s="1"/>
      <c r="DQ1715" s="1"/>
      <c r="DR1715" s="1"/>
      <c r="DS1715" s="1"/>
      <c r="DT1715" s="1"/>
      <c r="DU1715" s="1"/>
      <c r="DV1715" s="1"/>
      <c r="DW1715" s="1"/>
      <c r="DX1715" s="1"/>
      <c r="DY1715" s="1"/>
      <c r="DZ1715" s="1"/>
      <c r="EA1715" s="1"/>
      <c r="EB1715" s="1"/>
      <c r="EC1715" s="1"/>
      <c r="ED1715" s="1"/>
      <c r="EE1715" s="1"/>
      <c r="EF1715" s="1"/>
      <c r="EG1715" s="1"/>
    </row>
    <row r="1716" spans="1:137" s="46" customFormat="1">
      <c r="A1716" s="26"/>
      <c r="B1716" s="1"/>
      <c r="C1716" s="18"/>
      <c r="D1716" s="18"/>
      <c r="E1716" s="2"/>
      <c r="F1716" s="54"/>
      <c r="G1716" s="58"/>
      <c r="H1716" s="58"/>
      <c r="I1716" s="58"/>
      <c r="J1716" s="58"/>
      <c r="K1716" s="9"/>
      <c r="L1716" s="5"/>
      <c r="M1716" s="3"/>
      <c r="N1716" s="9"/>
      <c r="O1716" s="9"/>
      <c r="P1716" s="9"/>
      <c r="Q1716" s="9"/>
      <c r="R1716" s="9"/>
      <c r="S1716" s="9"/>
      <c r="T1716" s="9"/>
      <c r="U1716" s="9"/>
      <c r="V1716" s="9"/>
      <c r="W1716" s="9"/>
      <c r="X1716" s="9"/>
      <c r="Y1716" s="9"/>
      <c r="Z1716" s="9"/>
      <c r="AA1716" s="9"/>
      <c r="AB1716" s="9"/>
      <c r="AC1716" s="3"/>
      <c r="AD1716" s="3"/>
      <c r="AE1716" s="3"/>
      <c r="AF1716" s="3"/>
      <c r="AG1716" s="3"/>
      <c r="AH1716" s="3"/>
      <c r="AI1716" s="3"/>
      <c r="AJ1716" s="3"/>
      <c r="AK1716" s="3"/>
      <c r="AL1716" s="43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/>
      <c r="CF1716" s="1"/>
      <c r="CG1716" s="1"/>
      <c r="CH1716" s="1"/>
      <c r="CI1716" s="1"/>
      <c r="CJ1716" s="1"/>
      <c r="CK1716" s="1"/>
      <c r="CL1716" s="1"/>
      <c r="CM1716" s="1"/>
      <c r="CN1716" s="1"/>
      <c r="CO1716" s="1"/>
      <c r="CP1716" s="1"/>
      <c r="CQ1716" s="1"/>
      <c r="CR1716" s="1"/>
      <c r="CS1716" s="1"/>
      <c r="CT1716" s="1"/>
      <c r="CU1716" s="1"/>
      <c r="CV1716" s="1"/>
      <c r="CW1716" s="1"/>
      <c r="CX1716" s="1"/>
      <c r="CY1716" s="1"/>
      <c r="CZ1716" s="1"/>
      <c r="DA1716" s="1"/>
      <c r="DB1716" s="1"/>
      <c r="DC1716" s="1"/>
      <c r="DD1716" s="1"/>
      <c r="DE1716" s="1"/>
      <c r="DF1716" s="1"/>
      <c r="DG1716" s="1"/>
      <c r="DH1716" s="1"/>
      <c r="DI1716" s="1"/>
      <c r="DJ1716" s="1"/>
      <c r="DK1716" s="1"/>
      <c r="DL1716" s="1"/>
      <c r="DM1716" s="1"/>
      <c r="DN1716" s="1"/>
      <c r="DO1716" s="1"/>
      <c r="DP1716" s="1"/>
      <c r="DQ1716" s="1"/>
      <c r="DR1716" s="1"/>
      <c r="DS1716" s="1"/>
      <c r="DT1716" s="1"/>
      <c r="DU1716" s="1"/>
      <c r="DV1716" s="1"/>
      <c r="DW1716" s="1"/>
      <c r="DX1716" s="1"/>
      <c r="DY1716" s="1"/>
      <c r="DZ1716" s="1"/>
      <c r="EA1716" s="1"/>
      <c r="EB1716" s="1"/>
      <c r="EC1716" s="1"/>
      <c r="ED1716" s="1"/>
      <c r="EE1716" s="1"/>
      <c r="EF1716" s="1"/>
      <c r="EG1716" s="1"/>
    </row>
    <row r="1717" spans="1:137" s="46" customFormat="1">
      <c r="A1717" s="26"/>
      <c r="B1717" s="1"/>
      <c r="C1717" s="18"/>
      <c r="D1717" s="18"/>
      <c r="E1717" s="2"/>
      <c r="F1717" s="54"/>
      <c r="G1717" s="58"/>
      <c r="H1717" s="58"/>
      <c r="I1717" s="58"/>
      <c r="J1717" s="58"/>
      <c r="K1717" s="9"/>
      <c r="L1717" s="5"/>
      <c r="M1717" s="3"/>
      <c r="N1717" s="9"/>
      <c r="O1717" s="9"/>
      <c r="P1717" s="9"/>
      <c r="Q1717" s="9"/>
      <c r="R1717" s="9"/>
      <c r="S1717" s="9"/>
      <c r="T1717" s="9"/>
      <c r="U1717" s="9"/>
      <c r="V1717" s="9"/>
      <c r="W1717" s="9"/>
      <c r="X1717" s="9"/>
      <c r="Y1717" s="9"/>
      <c r="Z1717" s="9"/>
      <c r="AA1717" s="9"/>
      <c r="AB1717" s="9"/>
      <c r="AC1717" s="3"/>
      <c r="AD1717" s="3"/>
      <c r="AE1717" s="3"/>
      <c r="AF1717" s="3"/>
      <c r="AG1717" s="3"/>
      <c r="AH1717" s="3"/>
      <c r="AI1717" s="3"/>
      <c r="AJ1717" s="3"/>
      <c r="AK1717" s="3"/>
      <c r="AL1717" s="43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  <c r="CI1717" s="1"/>
      <c r="CJ1717" s="1"/>
      <c r="CK1717" s="1"/>
      <c r="CL1717" s="1"/>
      <c r="CM1717" s="1"/>
      <c r="CN1717" s="1"/>
      <c r="CO1717" s="1"/>
      <c r="CP1717" s="1"/>
      <c r="CQ1717" s="1"/>
      <c r="CR1717" s="1"/>
      <c r="CS1717" s="1"/>
      <c r="CT1717" s="1"/>
      <c r="CU1717" s="1"/>
      <c r="CV1717" s="1"/>
      <c r="CW1717" s="1"/>
      <c r="CX1717" s="1"/>
      <c r="CY1717" s="1"/>
      <c r="CZ1717" s="1"/>
      <c r="DA1717" s="1"/>
      <c r="DB1717" s="1"/>
      <c r="DC1717" s="1"/>
      <c r="DD1717" s="1"/>
      <c r="DE1717" s="1"/>
      <c r="DF1717" s="1"/>
      <c r="DG1717" s="1"/>
      <c r="DH1717" s="1"/>
      <c r="DI1717" s="1"/>
      <c r="DJ1717" s="1"/>
      <c r="DK1717" s="1"/>
      <c r="DL1717" s="1"/>
      <c r="DM1717" s="1"/>
      <c r="DN1717" s="1"/>
      <c r="DO1717" s="1"/>
      <c r="DP1717" s="1"/>
      <c r="DQ1717" s="1"/>
      <c r="DR1717" s="1"/>
      <c r="DS1717" s="1"/>
      <c r="DT1717" s="1"/>
      <c r="DU1717" s="1"/>
      <c r="DV1717" s="1"/>
      <c r="DW1717" s="1"/>
      <c r="DX1717" s="1"/>
      <c r="DY1717" s="1"/>
      <c r="DZ1717" s="1"/>
      <c r="EA1717" s="1"/>
      <c r="EB1717" s="1"/>
      <c r="EC1717" s="1"/>
      <c r="ED1717" s="1"/>
      <c r="EE1717" s="1"/>
      <c r="EF1717" s="1"/>
      <c r="EG1717" s="1"/>
    </row>
    <row r="1718" spans="1:137" s="46" customFormat="1">
      <c r="A1718" s="26"/>
      <c r="B1718" s="1"/>
      <c r="C1718" s="18"/>
      <c r="D1718" s="18"/>
      <c r="E1718" s="2"/>
      <c r="F1718" s="54"/>
      <c r="G1718" s="58"/>
      <c r="H1718" s="58"/>
      <c r="I1718" s="58"/>
      <c r="J1718" s="58"/>
      <c r="K1718" s="9"/>
      <c r="L1718" s="5"/>
      <c r="M1718" s="3"/>
      <c r="N1718" s="9"/>
      <c r="O1718" s="9"/>
      <c r="P1718" s="9"/>
      <c r="Q1718" s="9"/>
      <c r="R1718" s="9"/>
      <c r="S1718" s="9"/>
      <c r="T1718" s="9"/>
      <c r="U1718" s="9"/>
      <c r="V1718" s="9"/>
      <c r="W1718" s="9"/>
      <c r="X1718" s="9"/>
      <c r="Y1718" s="9"/>
      <c r="Z1718" s="9"/>
      <c r="AA1718" s="9"/>
      <c r="AB1718" s="9"/>
      <c r="AC1718" s="3"/>
      <c r="AD1718" s="3"/>
      <c r="AE1718" s="3"/>
      <c r="AF1718" s="3"/>
      <c r="AG1718" s="3"/>
      <c r="AH1718" s="3"/>
      <c r="AI1718" s="3"/>
      <c r="AJ1718" s="3"/>
      <c r="AK1718" s="3"/>
      <c r="AL1718" s="43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/>
      <c r="CF1718" s="1"/>
      <c r="CG1718" s="1"/>
      <c r="CH1718" s="1"/>
      <c r="CI1718" s="1"/>
      <c r="CJ1718" s="1"/>
      <c r="CK1718" s="1"/>
      <c r="CL1718" s="1"/>
      <c r="CM1718" s="1"/>
      <c r="CN1718" s="1"/>
      <c r="CO1718" s="1"/>
      <c r="CP1718" s="1"/>
      <c r="CQ1718" s="1"/>
      <c r="CR1718" s="1"/>
      <c r="CS1718" s="1"/>
      <c r="CT1718" s="1"/>
      <c r="CU1718" s="1"/>
      <c r="CV1718" s="1"/>
      <c r="CW1718" s="1"/>
      <c r="CX1718" s="1"/>
      <c r="CY1718" s="1"/>
      <c r="CZ1718" s="1"/>
      <c r="DA1718" s="1"/>
      <c r="DB1718" s="1"/>
      <c r="DC1718" s="1"/>
      <c r="DD1718" s="1"/>
      <c r="DE1718" s="1"/>
      <c r="DF1718" s="1"/>
      <c r="DG1718" s="1"/>
      <c r="DH1718" s="1"/>
      <c r="DI1718" s="1"/>
      <c r="DJ1718" s="1"/>
      <c r="DK1718" s="1"/>
      <c r="DL1718" s="1"/>
      <c r="DM1718" s="1"/>
      <c r="DN1718" s="1"/>
      <c r="DO1718" s="1"/>
      <c r="DP1718" s="1"/>
      <c r="DQ1718" s="1"/>
      <c r="DR1718" s="1"/>
      <c r="DS1718" s="1"/>
      <c r="DT1718" s="1"/>
      <c r="DU1718" s="1"/>
      <c r="DV1718" s="1"/>
      <c r="DW1718" s="1"/>
      <c r="DX1718" s="1"/>
      <c r="DY1718" s="1"/>
      <c r="DZ1718" s="1"/>
      <c r="EA1718" s="1"/>
      <c r="EB1718" s="1"/>
      <c r="EC1718" s="1"/>
      <c r="ED1718" s="1"/>
      <c r="EE1718" s="1"/>
      <c r="EF1718" s="1"/>
      <c r="EG1718" s="1"/>
    </row>
    <row r="1719" spans="1:137" s="46" customFormat="1">
      <c r="A1719" s="26"/>
      <c r="B1719" s="1"/>
      <c r="C1719" s="18"/>
      <c r="D1719" s="18"/>
      <c r="E1719" s="2"/>
      <c r="F1719" s="54"/>
      <c r="G1719" s="58"/>
      <c r="H1719" s="58"/>
      <c r="I1719" s="58"/>
      <c r="J1719" s="58"/>
      <c r="K1719" s="9"/>
      <c r="L1719" s="5"/>
      <c r="M1719" s="3"/>
      <c r="N1719" s="9"/>
      <c r="O1719" s="9"/>
      <c r="P1719" s="9"/>
      <c r="Q1719" s="9"/>
      <c r="R1719" s="9"/>
      <c r="S1719" s="9"/>
      <c r="T1719" s="9"/>
      <c r="U1719" s="9"/>
      <c r="V1719" s="9"/>
      <c r="W1719" s="9"/>
      <c r="X1719" s="9"/>
      <c r="Y1719" s="9"/>
      <c r="Z1719" s="9"/>
      <c r="AA1719" s="9"/>
      <c r="AB1719" s="9"/>
      <c r="AC1719" s="3"/>
      <c r="AD1719" s="3"/>
      <c r="AE1719" s="3"/>
      <c r="AF1719" s="3"/>
      <c r="AG1719" s="3"/>
      <c r="AH1719" s="3"/>
      <c r="AI1719" s="3"/>
      <c r="AJ1719" s="3"/>
      <c r="AK1719" s="3"/>
      <c r="AL1719" s="43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/>
      <c r="CF1719" s="1"/>
      <c r="CG1719" s="1"/>
      <c r="CH1719" s="1"/>
      <c r="CI1719" s="1"/>
      <c r="CJ1719" s="1"/>
      <c r="CK1719" s="1"/>
      <c r="CL1719" s="1"/>
      <c r="CM1719" s="1"/>
      <c r="CN1719" s="1"/>
      <c r="CO1719" s="1"/>
      <c r="CP1719" s="1"/>
      <c r="CQ1719" s="1"/>
      <c r="CR1719" s="1"/>
      <c r="CS1719" s="1"/>
      <c r="CT1719" s="1"/>
      <c r="CU1719" s="1"/>
      <c r="CV1719" s="1"/>
      <c r="CW1719" s="1"/>
      <c r="CX1719" s="1"/>
      <c r="CY1719" s="1"/>
      <c r="CZ1719" s="1"/>
      <c r="DA1719" s="1"/>
      <c r="DB1719" s="1"/>
      <c r="DC1719" s="1"/>
      <c r="DD1719" s="1"/>
      <c r="DE1719" s="1"/>
      <c r="DF1719" s="1"/>
      <c r="DG1719" s="1"/>
      <c r="DH1719" s="1"/>
      <c r="DI1719" s="1"/>
      <c r="DJ1719" s="1"/>
      <c r="DK1719" s="1"/>
      <c r="DL1719" s="1"/>
      <c r="DM1719" s="1"/>
      <c r="DN1719" s="1"/>
      <c r="DO1719" s="1"/>
      <c r="DP1719" s="1"/>
      <c r="DQ1719" s="1"/>
      <c r="DR1719" s="1"/>
      <c r="DS1719" s="1"/>
      <c r="DT1719" s="1"/>
      <c r="DU1719" s="1"/>
      <c r="DV1719" s="1"/>
      <c r="DW1719" s="1"/>
      <c r="DX1719" s="1"/>
      <c r="DY1719" s="1"/>
      <c r="DZ1719" s="1"/>
      <c r="EA1719" s="1"/>
      <c r="EB1719" s="1"/>
      <c r="EC1719" s="1"/>
      <c r="ED1719" s="1"/>
      <c r="EE1719" s="1"/>
      <c r="EF1719" s="1"/>
      <c r="EG1719" s="1"/>
    </row>
    <row r="1720" spans="1:137" s="46" customFormat="1">
      <c r="A1720" s="26"/>
      <c r="B1720" s="1"/>
      <c r="C1720" s="18"/>
      <c r="D1720" s="18"/>
      <c r="E1720" s="2"/>
      <c r="F1720" s="54"/>
      <c r="G1720" s="58"/>
      <c r="H1720" s="58"/>
      <c r="I1720" s="58"/>
      <c r="J1720" s="58"/>
      <c r="K1720" s="9"/>
      <c r="L1720" s="5"/>
      <c r="M1720" s="3"/>
      <c r="N1720" s="9"/>
      <c r="O1720" s="9"/>
      <c r="P1720" s="9"/>
      <c r="Q1720" s="9"/>
      <c r="R1720" s="9"/>
      <c r="S1720" s="9"/>
      <c r="T1720" s="9"/>
      <c r="U1720" s="9"/>
      <c r="V1720" s="9"/>
      <c r="W1720" s="9"/>
      <c r="X1720" s="9"/>
      <c r="Y1720" s="9"/>
      <c r="Z1720" s="9"/>
      <c r="AA1720" s="9"/>
      <c r="AB1720" s="9"/>
      <c r="AC1720" s="3"/>
      <c r="AD1720" s="3"/>
      <c r="AE1720" s="3"/>
      <c r="AF1720" s="3"/>
      <c r="AG1720" s="3"/>
      <c r="AH1720" s="3"/>
      <c r="AI1720" s="3"/>
      <c r="AJ1720" s="3"/>
      <c r="AK1720" s="3"/>
      <c r="AL1720" s="43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/>
      <c r="CF1720" s="1"/>
      <c r="CG1720" s="1"/>
      <c r="CH1720" s="1"/>
      <c r="CI1720" s="1"/>
      <c r="CJ1720" s="1"/>
      <c r="CK1720" s="1"/>
      <c r="CL1720" s="1"/>
      <c r="CM1720" s="1"/>
      <c r="CN1720" s="1"/>
      <c r="CO1720" s="1"/>
      <c r="CP1720" s="1"/>
      <c r="CQ1720" s="1"/>
      <c r="CR1720" s="1"/>
      <c r="CS1720" s="1"/>
      <c r="CT1720" s="1"/>
      <c r="CU1720" s="1"/>
      <c r="CV1720" s="1"/>
      <c r="CW1720" s="1"/>
      <c r="CX1720" s="1"/>
      <c r="CY1720" s="1"/>
      <c r="CZ1720" s="1"/>
      <c r="DA1720" s="1"/>
      <c r="DB1720" s="1"/>
      <c r="DC1720" s="1"/>
      <c r="DD1720" s="1"/>
      <c r="DE1720" s="1"/>
      <c r="DF1720" s="1"/>
      <c r="DG1720" s="1"/>
      <c r="DH1720" s="1"/>
      <c r="DI1720" s="1"/>
      <c r="DJ1720" s="1"/>
      <c r="DK1720" s="1"/>
      <c r="DL1720" s="1"/>
      <c r="DM1720" s="1"/>
      <c r="DN1720" s="1"/>
      <c r="DO1720" s="1"/>
      <c r="DP1720" s="1"/>
      <c r="DQ1720" s="1"/>
      <c r="DR1720" s="1"/>
      <c r="DS1720" s="1"/>
      <c r="DT1720" s="1"/>
      <c r="DU1720" s="1"/>
      <c r="DV1720" s="1"/>
      <c r="DW1720" s="1"/>
      <c r="DX1720" s="1"/>
      <c r="DY1720" s="1"/>
      <c r="DZ1720" s="1"/>
      <c r="EA1720" s="1"/>
      <c r="EB1720" s="1"/>
      <c r="EC1720" s="1"/>
      <c r="ED1720" s="1"/>
      <c r="EE1720" s="1"/>
      <c r="EF1720" s="1"/>
      <c r="EG1720" s="1"/>
    </row>
    <row r="1721" spans="1:137" s="46" customFormat="1">
      <c r="A1721" s="26"/>
      <c r="B1721" s="1"/>
      <c r="C1721" s="18"/>
      <c r="D1721" s="18"/>
      <c r="E1721" s="2"/>
      <c r="F1721" s="54"/>
      <c r="G1721" s="58"/>
      <c r="H1721" s="58"/>
      <c r="I1721" s="58"/>
      <c r="J1721" s="58"/>
      <c r="K1721" s="9"/>
      <c r="L1721" s="5"/>
      <c r="M1721" s="3"/>
      <c r="N1721" s="9"/>
      <c r="O1721" s="9"/>
      <c r="P1721" s="9"/>
      <c r="Q1721" s="9"/>
      <c r="R1721" s="9"/>
      <c r="S1721" s="9"/>
      <c r="T1721" s="9"/>
      <c r="U1721" s="9"/>
      <c r="V1721" s="9"/>
      <c r="W1721" s="9"/>
      <c r="X1721" s="9"/>
      <c r="Y1721" s="9"/>
      <c r="Z1721" s="9"/>
      <c r="AA1721" s="9"/>
      <c r="AB1721" s="9"/>
      <c r="AC1721" s="3"/>
      <c r="AD1721" s="3"/>
      <c r="AE1721" s="3"/>
      <c r="AF1721" s="3"/>
      <c r="AG1721" s="3"/>
      <c r="AH1721" s="3"/>
      <c r="AI1721" s="3"/>
      <c r="AJ1721" s="3"/>
      <c r="AK1721" s="3"/>
      <c r="AL1721" s="43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/>
      <c r="CF1721" s="1"/>
      <c r="CG1721" s="1"/>
      <c r="CH1721" s="1"/>
      <c r="CI1721" s="1"/>
      <c r="CJ1721" s="1"/>
      <c r="CK1721" s="1"/>
      <c r="CL1721" s="1"/>
      <c r="CM1721" s="1"/>
      <c r="CN1721" s="1"/>
      <c r="CO1721" s="1"/>
      <c r="CP1721" s="1"/>
      <c r="CQ1721" s="1"/>
      <c r="CR1721" s="1"/>
      <c r="CS1721" s="1"/>
      <c r="CT1721" s="1"/>
      <c r="CU1721" s="1"/>
      <c r="CV1721" s="1"/>
      <c r="CW1721" s="1"/>
      <c r="CX1721" s="1"/>
      <c r="CY1721" s="1"/>
      <c r="CZ1721" s="1"/>
      <c r="DA1721" s="1"/>
      <c r="DB1721" s="1"/>
      <c r="DC1721" s="1"/>
      <c r="DD1721" s="1"/>
      <c r="DE1721" s="1"/>
      <c r="DF1721" s="1"/>
      <c r="DG1721" s="1"/>
      <c r="DH1721" s="1"/>
      <c r="DI1721" s="1"/>
      <c r="DJ1721" s="1"/>
      <c r="DK1721" s="1"/>
      <c r="DL1721" s="1"/>
      <c r="DM1721" s="1"/>
      <c r="DN1721" s="1"/>
      <c r="DO1721" s="1"/>
      <c r="DP1721" s="1"/>
      <c r="DQ1721" s="1"/>
      <c r="DR1721" s="1"/>
      <c r="DS1721" s="1"/>
      <c r="DT1721" s="1"/>
      <c r="DU1721" s="1"/>
      <c r="DV1721" s="1"/>
      <c r="DW1721" s="1"/>
      <c r="DX1721" s="1"/>
      <c r="DY1721" s="1"/>
      <c r="DZ1721" s="1"/>
      <c r="EA1721" s="1"/>
      <c r="EB1721" s="1"/>
      <c r="EC1721" s="1"/>
      <c r="ED1721" s="1"/>
      <c r="EE1721" s="1"/>
      <c r="EF1721" s="1"/>
      <c r="EG1721" s="1"/>
    </row>
    <row r="1722" spans="1:137" s="46" customFormat="1">
      <c r="A1722" s="26"/>
      <c r="B1722" s="1"/>
      <c r="C1722" s="18"/>
      <c r="D1722" s="18"/>
      <c r="E1722" s="2"/>
      <c r="F1722" s="54"/>
      <c r="G1722" s="58"/>
      <c r="H1722" s="58"/>
      <c r="I1722" s="58"/>
      <c r="J1722" s="58"/>
      <c r="K1722" s="9"/>
      <c r="L1722" s="5"/>
      <c r="M1722" s="3"/>
      <c r="N1722" s="9"/>
      <c r="O1722" s="9"/>
      <c r="P1722" s="9"/>
      <c r="Q1722" s="9"/>
      <c r="R1722" s="9"/>
      <c r="S1722" s="9"/>
      <c r="T1722" s="9"/>
      <c r="U1722" s="9"/>
      <c r="V1722" s="9"/>
      <c r="W1722" s="9"/>
      <c r="X1722" s="9"/>
      <c r="Y1722" s="9"/>
      <c r="Z1722" s="9"/>
      <c r="AA1722" s="9"/>
      <c r="AB1722" s="9"/>
      <c r="AC1722" s="3"/>
      <c r="AD1722" s="3"/>
      <c r="AE1722" s="3"/>
      <c r="AF1722" s="3"/>
      <c r="AG1722" s="3"/>
      <c r="AH1722" s="3"/>
      <c r="AI1722" s="3"/>
      <c r="AJ1722" s="3"/>
      <c r="AK1722" s="3"/>
      <c r="AL1722" s="43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/>
      <c r="CF1722" s="1"/>
      <c r="CG1722" s="1"/>
      <c r="CH1722" s="1"/>
      <c r="CI1722" s="1"/>
      <c r="CJ1722" s="1"/>
      <c r="CK1722" s="1"/>
      <c r="CL1722" s="1"/>
      <c r="CM1722" s="1"/>
      <c r="CN1722" s="1"/>
      <c r="CO1722" s="1"/>
      <c r="CP1722" s="1"/>
      <c r="CQ1722" s="1"/>
      <c r="CR1722" s="1"/>
      <c r="CS1722" s="1"/>
      <c r="CT1722" s="1"/>
      <c r="CU1722" s="1"/>
      <c r="CV1722" s="1"/>
      <c r="CW1722" s="1"/>
      <c r="CX1722" s="1"/>
      <c r="CY1722" s="1"/>
      <c r="CZ1722" s="1"/>
      <c r="DA1722" s="1"/>
      <c r="DB1722" s="1"/>
      <c r="DC1722" s="1"/>
      <c r="DD1722" s="1"/>
      <c r="DE1722" s="1"/>
      <c r="DF1722" s="1"/>
      <c r="DG1722" s="1"/>
      <c r="DH1722" s="1"/>
      <c r="DI1722" s="1"/>
      <c r="DJ1722" s="1"/>
      <c r="DK1722" s="1"/>
      <c r="DL1722" s="1"/>
      <c r="DM1722" s="1"/>
      <c r="DN1722" s="1"/>
      <c r="DO1722" s="1"/>
      <c r="DP1722" s="1"/>
      <c r="DQ1722" s="1"/>
      <c r="DR1722" s="1"/>
      <c r="DS1722" s="1"/>
      <c r="DT1722" s="1"/>
      <c r="DU1722" s="1"/>
      <c r="DV1722" s="1"/>
      <c r="DW1722" s="1"/>
      <c r="DX1722" s="1"/>
      <c r="DY1722" s="1"/>
      <c r="DZ1722" s="1"/>
      <c r="EA1722" s="1"/>
      <c r="EB1722" s="1"/>
      <c r="EC1722" s="1"/>
      <c r="ED1722" s="1"/>
      <c r="EE1722" s="1"/>
      <c r="EF1722" s="1"/>
      <c r="EG1722" s="1"/>
    </row>
    <row r="1723" spans="1:137" s="46" customFormat="1">
      <c r="A1723" s="26"/>
      <c r="B1723" s="1"/>
      <c r="C1723" s="18"/>
      <c r="D1723" s="18"/>
      <c r="E1723" s="2"/>
      <c r="F1723" s="54"/>
      <c r="G1723" s="58"/>
      <c r="H1723" s="58"/>
      <c r="I1723" s="58"/>
      <c r="J1723" s="58"/>
      <c r="K1723" s="9"/>
      <c r="L1723" s="5"/>
      <c r="M1723" s="3"/>
      <c r="N1723" s="9"/>
      <c r="O1723" s="9"/>
      <c r="P1723" s="9"/>
      <c r="Q1723" s="9"/>
      <c r="R1723" s="9"/>
      <c r="S1723" s="9"/>
      <c r="T1723" s="9"/>
      <c r="U1723" s="9"/>
      <c r="V1723" s="9"/>
      <c r="W1723" s="9"/>
      <c r="X1723" s="9"/>
      <c r="Y1723" s="9"/>
      <c r="Z1723" s="9"/>
      <c r="AA1723" s="9"/>
      <c r="AB1723" s="9"/>
      <c r="AC1723" s="3"/>
      <c r="AD1723" s="3"/>
      <c r="AE1723" s="3"/>
      <c r="AF1723" s="3"/>
      <c r="AG1723" s="3"/>
      <c r="AH1723" s="3"/>
      <c r="AI1723" s="3"/>
      <c r="AJ1723" s="3"/>
      <c r="AK1723" s="3"/>
      <c r="AL1723" s="43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  <c r="CA1723" s="1"/>
      <c r="CB1723" s="1"/>
      <c r="CC1723" s="1"/>
      <c r="CD1723" s="1"/>
      <c r="CE1723" s="1"/>
      <c r="CF1723" s="1"/>
      <c r="CG1723" s="1"/>
      <c r="CH1723" s="1"/>
      <c r="CI1723" s="1"/>
      <c r="CJ1723" s="1"/>
      <c r="CK1723" s="1"/>
      <c r="CL1723" s="1"/>
      <c r="CM1723" s="1"/>
      <c r="CN1723" s="1"/>
      <c r="CO1723" s="1"/>
      <c r="CP1723" s="1"/>
      <c r="CQ1723" s="1"/>
      <c r="CR1723" s="1"/>
      <c r="CS1723" s="1"/>
      <c r="CT1723" s="1"/>
      <c r="CU1723" s="1"/>
      <c r="CV1723" s="1"/>
      <c r="CW1723" s="1"/>
      <c r="CX1723" s="1"/>
      <c r="CY1723" s="1"/>
      <c r="CZ1723" s="1"/>
      <c r="DA1723" s="1"/>
      <c r="DB1723" s="1"/>
      <c r="DC1723" s="1"/>
      <c r="DD1723" s="1"/>
      <c r="DE1723" s="1"/>
      <c r="DF1723" s="1"/>
      <c r="DG1723" s="1"/>
      <c r="DH1723" s="1"/>
      <c r="DI1723" s="1"/>
      <c r="DJ1723" s="1"/>
      <c r="DK1723" s="1"/>
      <c r="DL1723" s="1"/>
      <c r="DM1723" s="1"/>
      <c r="DN1723" s="1"/>
      <c r="DO1723" s="1"/>
      <c r="DP1723" s="1"/>
      <c r="DQ1723" s="1"/>
      <c r="DR1723" s="1"/>
      <c r="DS1723" s="1"/>
      <c r="DT1723" s="1"/>
      <c r="DU1723" s="1"/>
      <c r="DV1723" s="1"/>
      <c r="DW1723" s="1"/>
      <c r="DX1723" s="1"/>
      <c r="DY1723" s="1"/>
      <c r="DZ1723" s="1"/>
      <c r="EA1723" s="1"/>
      <c r="EB1723" s="1"/>
      <c r="EC1723" s="1"/>
      <c r="ED1723" s="1"/>
      <c r="EE1723" s="1"/>
      <c r="EF1723" s="1"/>
      <c r="EG1723" s="1"/>
    </row>
    <row r="1724" spans="1:137" s="46" customFormat="1">
      <c r="A1724" s="26"/>
      <c r="B1724" s="1"/>
      <c r="C1724" s="18"/>
      <c r="D1724" s="18"/>
      <c r="E1724" s="2"/>
      <c r="F1724" s="54"/>
      <c r="G1724" s="58"/>
      <c r="H1724" s="58"/>
      <c r="I1724" s="58"/>
      <c r="J1724" s="58"/>
      <c r="K1724" s="9"/>
      <c r="L1724" s="5"/>
      <c r="M1724" s="3"/>
      <c r="N1724" s="9"/>
      <c r="O1724" s="9"/>
      <c r="P1724" s="9"/>
      <c r="Q1724" s="9"/>
      <c r="R1724" s="9"/>
      <c r="S1724" s="9"/>
      <c r="T1724" s="9"/>
      <c r="U1724" s="9"/>
      <c r="V1724" s="9"/>
      <c r="W1724" s="9"/>
      <c r="X1724" s="9"/>
      <c r="Y1724" s="9"/>
      <c r="Z1724" s="9"/>
      <c r="AA1724" s="9"/>
      <c r="AB1724" s="9"/>
      <c r="AC1724" s="3"/>
      <c r="AD1724" s="3"/>
      <c r="AE1724" s="3"/>
      <c r="AF1724" s="3"/>
      <c r="AG1724" s="3"/>
      <c r="AH1724" s="3"/>
      <c r="AI1724" s="3"/>
      <c r="AJ1724" s="3"/>
      <c r="AK1724" s="3"/>
      <c r="AL1724" s="43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/>
      <c r="CF1724" s="1"/>
      <c r="CG1724" s="1"/>
      <c r="CH1724" s="1"/>
      <c r="CI1724" s="1"/>
      <c r="CJ1724" s="1"/>
      <c r="CK1724" s="1"/>
      <c r="CL1724" s="1"/>
      <c r="CM1724" s="1"/>
      <c r="CN1724" s="1"/>
      <c r="CO1724" s="1"/>
      <c r="CP1724" s="1"/>
      <c r="CQ1724" s="1"/>
      <c r="CR1724" s="1"/>
      <c r="CS1724" s="1"/>
      <c r="CT1724" s="1"/>
      <c r="CU1724" s="1"/>
      <c r="CV1724" s="1"/>
      <c r="CW1724" s="1"/>
      <c r="CX1724" s="1"/>
      <c r="CY1724" s="1"/>
      <c r="CZ1724" s="1"/>
      <c r="DA1724" s="1"/>
      <c r="DB1724" s="1"/>
      <c r="DC1724" s="1"/>
      <c r="DD1724" s="1"/>
      <c r="DE1724" s="1"/>
      <c r="DF1724" s="1"/>
      <c r="DG1724" s="1"/>
      <c r="DH1724" s="1"/>
      <c r="DI1724" s="1"/>
      <c r="DJ1724" s="1"/>
      <c r="DK1724" s="1"/>
      <c r="DL1724" s="1"/>
      <c r="DM1724" s="1"/>
      <c r="DN1724" s="1"/>
      <c r="DO1724" s="1"/>
      <c r="DP1724" s="1"/>
      <c r="DQ1724" s="1"/>
      <c r="DR1724" s="1"/>
      <c r="DS1724" s="1"/>
      <c r="DT1724" s="1"/>
      <c r="DU1724" s="1"/>
      <c r="DV1724" s="1"/>
      <c r="DW1724" s="1"/>
      <c r="DX1724" s="1"/>
      <c r="DY1724" s="1"/>
      <c r="DZ1724" s="1"/>
      <c r="EA1724" s="1"/>
      <c r="EB1724" s="1"/>
      <c r="EC1724" s="1"/>
      <c r="ED1724" s="1"/>
      <c r="EE1724" s="1"/>
      <c r="EF1724" s="1"/>
      <c r="EG1724" s="1"/>
    </row>
    <row r="1725" spans="1:137" s="46" customFormat="1">
      <c r="A1725" s="26"/>
      <c r="B1725" s="1"/>
      <c r="C1725" s="18"/>
      <c r="D1725" s="18"/>
      <c r="E1725" s="2"/>
      <c r="F1725" s="54"/>
      <c r="G1725" s="58"/>
      <c r="H1725" s="58"/>
      <c r="I1725" s="58"/>
      <c r="J1725" s="58"/>
      <c r="K1725" s="9"/>
      <c r="L1725" s="5"/>
      <c r="M1725" s="3"/>
      <c r="N1725" s="9"/>
      <c r="O1725" s="9"/>
      <c r="P1725" s="9"/>
      <c r="Q1725" s="9"/>
      <c r="R1725" s="9"/>
      <c r="S1725" s="9"/>
      <c r="T1725" s="9"/>
      <c r="U1725" s="9"/>
      <c r="V1725" s="9"/>
      <c r="W1725" s="9"/>
      <c r="X1725" s="9"/>
      <c r="Y1725" s="9"/>
      <c r="Z1725" s="9"/>
      <c r="AA1725" s="9"/>
      <c r="AB1725" s="9"/>
      <c r="AC1725" s="3"/>
      <c r="AD1725" s="3"/>
      <c r="AE1725" s="3"/>
      <c r="AF1725" s="3"/>
      <c r="AG1725" s="3"/>
      <c r="AH1725" s="3"/>
      <c r="AI1725" s="3"/>
      <c r="AJ1725" s="3"/>
      <c r="AK1725" s="3"/>
      <c r="AL1725" s="43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  <c r="CI1725" s="1"/>
      <c r="CJ1725" s="1"/>
      <c r="CK1725" s="1"/>
      <c r="CL1725" s="1"/>
      <c r="CM1725" s="1"/>
      <c r="CN1725" s="1"/>
      <c r="CO1725" s="1"/>
      <c r="CP1725" s="1"/>
      <c r="CQ1725" s="1"/>
      <c r="CR1725" s="1"/>
      <c r="CS1725" s="1"/>
      <c r="CT1725" s="1"/>
      <c r="CU1725" s="1"/>
      <c r="CV1725" s="1"/>
      <c r="CW1725" s="1"/>
      <c r="CX1725" s="1"/>
      <c r="CY1725" s="1"/>
      <c r="CZ1725" s="1"/>
      <c r="DA1725" s="1"/>
      <c r="DB1725" s="1"/>
      <c r="DC1725" s="1"/>
      <c r="DD1725" s="1"/>
      <c r="DE1725" s="1"/>
      <c r="DF1725" s="1"/>
      <c r="DG1725" s="1"/>
      <c r="DH1725" s="1"/>
      <c r="DI1725" s="1"/>
      <c r="DJ1725" s="1"/>
      <c r="DK1725" s="1"/>
      <c r="DL1725" s="1"/>
      <c r="DM1725" s="1"/>
      <c r="DN1725" s="1"/>
      <c r="DO1725" s="1"/>
      <c r="DP1725" s="1"/>
      <c r="DQ1725" s="1"/>
      <c r="DR1725" s="1"/>
      <c r="DS1725" s="1"/>
      <c r="DT1725" s="1"/>
      <c r="DU1725" s="1"/>
      <c r="DV1725" s="1"/>
      <c r="DW1725" s="1"/>
      <c r="DX1725" s="1"/>
      <c r="DY1725" s="1"/>
      <c r="DZ1725" s="1"/>
      <c r="EA1725" s="1"/>
      <c r="EB1725" s="1"/>
      <c r="EC1725" s="1"/>
      <c r="ED1725" s="1"/>
      <c r="EE1725" s="1"/>
      <c r="EF1725" s="1"/>
      <c r="EG1725" s="1"/>
    </row>
  </sheetData>
  <phoneticPr fontId="0" type="noConversion"/>
  <pageMargins left="0.23622047244094491" right="0.23622047244094491" top="2.7952755905511815" bottom="0.98425196850393704" header="0.51181102362204722" footer="0.51181102362204722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9"/>
  <sheetViews>
    <sheetView workbookViewId="0">
      <selection activeCell="D1" sqref="D1:E11"/>
    </sheetView>
  </sheetViews>
  <sheetFormatPr defaultRowHeight="12.75"/>
  <cols>
    <col min="1" max="1" width="13" customWidth="1"/>
    <col min="2" max="2" width="13.42578125" style="50" customWidth="1"/>
    <col min="3" max="3" width="13" style="50" customWidth="1"/>
    <col min="4" max="4" width="12.140625" style="50" customWidth="1"/>
    <col min="5" max="5" width="10" style="9" bestFit="1" customWidth="1"/>
    <col min="6" max="6" width="12.85546875" style="50" customWidth="1"/>
    <col min="7" max="7" width="9.85546875" style="9" bestFit="1" customWidth="1"/>
    <col min="8" max="8" width="10" style="9" bestFit="1" customWidth="1"/>
  </cols>
  <sheetData>
    <row r="1" spans="1:8" ht="31.5">
      <c r="A1" t="s">
        <v>38</v>
      </c>
      <c r="B1" s="24" t="s">
        <v>6</v>
      </c>
      <c r="C1" s="24" t="s">
        <v>7</v>
      </c>
      <c r="D1" s="24" t="s">
        <v>5</v>
      </c>
      <c r="E1" s="24" t="s">
        <v>16</v>
      </c>
      <c r="F1" s="24" t="s">
        <v>8</v>
      </c>
      <c r="G1" s="24" t="s">
        <v>9</v>
      </c>
      <c r="H1" s="24" t="s">
        <v>17</v>
      </c>
    </row>
    <row r="2" spans="1:8">
      <c r="A2" s="48">
        <v>42011.304166666669</v>
      </c>
      <c r="B2" s="49">
        <v>23380</v>
      </c>
      <c r="C2" s="49">
        <v>52550</v>
      </c>
      <c r="D2" s="49">
        <v>26750</v>
      </c>
      <c r="E2" s="20">
        <v>2325</v>
      </c>
      <c r="F2" s="49">
        <v>93190</v>
      </c>
      <c r="G2" s="22">
        <v>44110</v>
      </c>
      <c r="H2" s="20">
        <v>20810</v>
      </c>
    </row>
    <row r="3" spans="1:8">
      <c r="A3" s="48">
        <v>42012.306250000001</v>
      </c>
      <c r="B3" s="49">
        <v>25150</v>
      </c>
      <c r="C3" s="49">
        <v>52900</v>
      </c>
      <c r="D3" s="49">
        <v>24600</v>
      </c>
      <c r="E3" s="20">
        <v>2548</v>
      </c>
      <c r="F3" s="49">
        <v>95450</v>
      </c>
      <c r="G3" s="22">
        <v>52670</v>
      </c>
      <c r="H3" s="20">
        <v>21930</v>
      </c>
    </row>
    <row r="4" spans="1:8">
      <c r="A4" s="48">
        <v>42013.303472222222</v>
      </c>
      <c r="B4" s="49">
        <v>23020</v>
      </c>
      <c r="C4" s="49">
        <v>53800</v>
      </c>
      <c r="D4" s="49">
        <v>27650</v>
      </c>
      <c r="E4" s="20">
        <v>2177</v>
      </c>
      <c r="F4" s="49">
        <v>83900</v>
      </c>
      <c r="G4" s="22">
        <v>52470</v>
      </c>
      <c r="H4" s="20">
        <v>23200</v>
      </c>
    </row>
    <row r="5" spans="1:8">
      <c r="A5" s="48">
        <v>42014.352083333331</v>
      </c>
      <c r="B5" s="49">
        <v>24790</v>
      </c>
      <c r="C5" s="49">
        <v>55400</v>
      </c>
      <c r="D5" s="49">
        <v>24410</v>
      </c>
      <c r="E5" s="20">
        <v>2544</v>
      </c>
      <c r="F5" s="49">
        <v>94450</v>
      </c>
      <c r="G5" s="22">
        <v>51930</v>
      </c>
      <c r="H5" s="20">
        <v>25050</v>
      </c>
    </row>
    <row r="6" spans="1:8">
      <c r="A6" s="48">
        <v>42015.313194444447</v>
      </c>
      <c r="B6" s="49">
        <v>24510</v>
      </c>
      <c r="C6" s="49">
        <v>55820</v>
      </c>
      <c r="D6" s="49">
        <v>27330</v>
      </c>
      <c r="E6" s="20">
        <v>2576</v>
      </c>
      <c r="F6" s="49">
        <v>96160</v>
      </c>
      <c r="G6" s="22">
        <v>49910</v>
      </c>
      <c r="H6" s="20">
        <v>21860</v>
      </c>
    </row>
    <row r="7" spans="1:8">
      <c r="A7" s="48">
        <v>42016.333333333336</v>
      </c>
      <c r="B7" s="49">
        <v>21350</v>
      </c>
      <c r="C7" s="49">
        <v>55340</v>
      </c>
      <c r="D7" s="49">
        <v>27870</v>
      </c>
      <c r="E7" s="20">
        <v>2683</v>
      </c>
      <c r="F7" s="49">
        <v>97170</v>
      </c>
      <c r="G7" s="22">
        <v>47010</v>
      </c>
      <c r="H7" s="20">
        <v>19760</v>
      </c>
    </row>
    <row r="8" spans="1:8">
      <c r="A8" s="48">
        <v>42017.317361111112</v>
      </c>
      <c r="B8" s="23">
        <v>29070</v>
      </c>
      <c r="C8" s="23">
        <v>53550</v>
      </c>
      <c r="D8" s="23">
        <v>28240</v>
      </c>
      <c r="E8" s="20">
        <v>2482</v>
      </c>
      <c r="F8" s="23">
        <v>96130</v>
      </c>
      <c r="G8" s="22">
        <v>48800</v>
      </c>
      <c r="H8" s="20">
        <v>21010</v>
      </c>
    </row>
    <row r="9" spans="1:8">
      <c r="A9" s="48">
        <v>42018.357638888891</v>
      </c>
      <c r="B9" s="23">
        <v>21380</v>
      </c>
      <c r="C9" s="23">
        <v>50980</v>
      </c>
      <c r="D9" s="23">
        <v>24430</v>
      </c>
      <c r="E9" s="20">
        <v>2695</v>
      </c>
      <c r="F9" s="23">
        <v>78550</v>
      </c>
      <c r="G9" s="22">
        <v>47820</v>
      </c>
      <c r="H9" s="20">
        <v>22030</v>
      </c>
    </row>
    <row r="10" spans="1:8">
      <c r="A10" s="48">
        <v>42019.305555555555</v>
      </c>
      <c r="B10" s="23">
        <v>14400</v>
      </c>
      <c r="C10" s="23">
        <v>57280</v>
      </c>
      <c r="D10" s="23">
        <v>27750</v>
      </c>
      <c r="E10" s="20">
        <v>2480</v>
      </c>
      <c r="F10" s="23">
        <v>109300</v>
      </c>
      <c r="G10" s="22">
        <v>48690</v>
      </c>
      <c r="H10" s="20">
        <v>22330</v>
      </c>
    </row>
    <row r="11" spans="1:8">
      <c r="A11" s="48">
        <v>42020.305555497682</v>
      </c>
      <c r="B11" s="23">
        <v>20930</v>
      </c>
      <c r="C11" s="23">
        <v>5324</v>
      </c>
      <c r="D11" s="23">
        <v>27620</v>
      </c>
      <c r="E11" s="20">
        <v>2690</v>
      </c>
      <c r="F11" s="23">
        <v>89300</v>
      </c>
      <c r="G11" s="22">
        <v>49930</v>
      </c>
      <c r="H11" s="20">
        <v>23400</v>
      </c>
    </row>
    <row r="12" spans="1:8">
      <c r="E12" s="20">
        <v>2500</v>
      </c>
      <c r="G12" s="22">
        <v>49900</v>
      </c>
      <c r="H12" s="20">
        <v>24780</v>
      </c>
    </row>
    <row r="13" spans="1:8">
      <c r="E13" s="19">
        <v>2861</v>
      </c>
      <c r="G13" s="22">
        <v>48750</v>
      </c>
      <c r="H13" s="20">
        <v>23140</v>
      </c>
    </row>
    <row r="14" spans="1:8">
      <c r="E14" s="19">
        <v>3290</v>
      </c>
      <c r="G14" s="23">
        <v>51610</v>
      </c>
      <c r="H14" s="19">
        <v>25800</v>
      </c>
    </row>
    <row r="15" spans="1:8">
      <c r="E15" s="19">
        <v>2915</v>
      </c>
      <c r="G15" s="23">
        <v>49330</v>
      </c>
      <c r="H15" s="19">
        <v>21030</v>
      </c>
    </row>
    <row r="16" spans="1:8">
      <c r="E16" s="19">
        <v>2893</v>
      </c>
      <c r="G16" s="23">
        <v>53510</v>
      </c>
      <c r="H16" s="19">
        <v>24960</v>
      </c>
    </row>
    <row r="17" spans="5:8">
      <c r="E17" s="19">
        <v>2278</v>
      </c>
      <c r="G17" s="23">
        <v>52690</v>
      </c>
      <c r="H17" s="19">
        <v>22440</v>
      </c>
    </row>
    <row r="18" spans="5:8">
      <c r="G18" s="23">
        <v>49460</v>
      </c>
      <c r="H18" s="19">
        <v>21550</v>
      </c>
    </row>
    <row r="19" spans="5:8">
      <c r="E19" s="19"/>
    </row>
    <row r="20" spans="5:8">
      <c r="E20" s="19"/>
      <c r="G20" s="17"/>
      <c r="H20" s="19"/>
    </row>
    <row r="21" spans="5:8">
      <c r="E21" s="19"/>
      <c r="G21" s="17"/>
      <c r="H21" s="19"/>
    </row>
    <row r="22" spans="5:8">
      <c r="E22" s="19"/>
      <c r="G22" s="17"/>
      <c r="H22" s="19"/>
    </row>
    <row r="23" spans="5:8">
      <c r="E23" s="19"/>
      <c r="G23" s="17"/>
      <c r="H23" s="19"/>
    </row>
    <row r="24" spans="5:8">
      <c r="E24" s="19"/>
      <c r="G24" s="17"/>
      <c r="H24" s="19"/>
    </row>
    <row r="25" spans="5:8">
      <c r="E25" s="19"/>
      <c r="G25" s="17"/>
      <c r="H25" s="19"/>
    </row>
    <row r="26" spans="5:8">
      <c r="E26" s="19"/>
      <c r="G26" s="17"/>
      <c r="H26" s="19"/>
    </row>
    <row r="27" spans="5:8">
      <c r="E27" s="19"/>
      <c r="G27" s="17"/>
      <c r="H27" s="19"/>
    </row>
    <row r="28" spans="5:8">
      <c r="G28" s="17"/>
    </row>
    <row r="29" spans="5:8">
      <c r="G29" s="17"/>
    </row>
    <row r="30" spans="5:8">
      <c r="G30" s="17"/>
    </row>
    <row r="31" spans="5:8">
      <c r="G31" s="17"/>
    </row>
    <row r="32" spans="5:8">
      <c r="G32" s="17"/>
    </row>
    <row r="33" spans="5:8">
      <c r="G33" s="17"/>
    </row>
    <row r="34" spans="5:8">
      <c r="E34" s="29"/>
      <c r="G34" s="28"/>
      <c r="H34" s="29"/>
    </row>
    <row r="35" spans="5:8">
      <c r="G35" s="17"/>
    </row>
    <row r="36" spans="5:8">
      <c r="G36" s="17"/>
    </row>
    <row r="37" spans="5:8">
      <c r="G37" s="16"/>
    </row>
    <row r="38" spans="5:8">
      <c r="G38" s="16"/>
    </row>
    <row r="39" spans="5:8">
      <c r="G39" s="16"/>
    </row>
    <row r="40" spans="5:8">
      <c r="G40" s="16"/>
    </row>
    <row r="41" spans="5:8">
      <c r="G41" s="16"/>
    </row>
    <row r="42" spans="5:8">
      <c r="G42" s="16"/>
    </row>
    <row r="43" spans="5:8">
      <c r="G43" s="16"/>
    </row>
    <row r="44" spans="5:8">
      <c r="G44" s="16"/>
    </row>
    <row r="45" spans="5:8">
      <c r="G45" s="16"/>
    </row>
    <row r="46" spans="5:8">
      <c r="G46" s="16"/>
    </row>
    <row r="47" spans="5:8">
      <c r="G47" s="16"/>
    </row>
    <row r="48" spans="5:8">
      <c r="G48" s="16"/>
    </row>
    <row r="49" spans="5:8">
      <c r="G49" s="16"/>
    </row>
    <row r="50" spans="5:8">
      <c r="G50" s="16"/>
    </row>
    <row r="51" spans="5:8">
      <c r="G51" s="16"/>
    </row>
    <row r="52" spans="5:8">
      <c r="G52" s="16"/>
    </row>
    <row r="53" spans="5:8">
      <c r="G53" s="16"/>
    </row>
    <row r="54" spans="5:8">
      <c r="G54" s="16"/>
    </row>
    <row r="55" spans="5:8">
      <c r="G55" s="16"/>
    </row>
    <row r="56" spans="5:8">
      <c r="G56" s="16"/>
    </row>
    <row r="57" spans="5:8">
      <c r="G57" s="16"/>
    </row>
    <row r="58" spans="5:8">
      <c r="G58" s="16"/>
    </row>
    <row r="59" spans="5:8">
      <c r="G59" s="16"/>
    </row>
    <row r="60" spans="5:8">
      <c r="G60" s="16"/>
    </row>
    <row r="61" spans="5:8">
      <c r="G61" s="16"/>
    </row>
    <row r="62" spans="5:8">
      <c r="G62" s="16"/>
    </row>
    <row r="63" spans="5:8">
      <c r="E63" s="31"/>
      <c r="G63" s="30"/>
      <c r="H63" s="31"/>
    </row>
    <row r="64" spans="5:8">
      <c r="G64" s="16"/>
    </row>
    <row r="65" spans="5:8">
      <c r="G65" s="16"/>
    </row>
    <row r="66" spans="5:8">
      <c r="G66" s="16"/>
    </row>
    <row r="67" spans="5:8">
      <c r="G67" s="16"/>
    </row>
    <row r="68" spans="5:8">
      <c r="G68" s="16"/>
    </row>
    <row r="69" spans="5:8">
      <c r="G69" s="16"/>
    </row>
    <row r="70" spans="5:8">
      <c r="G70" s="16"/>
    </row>
    <row r="71" spans="5:8">
      <c r="E71" s="15"/>
      <c r="G71" s="16"/>
      <c r="H71" s="1"/>
    </row>
    <row r="72" spans="5:8">
      <c r="E72" s="15"/>
      <c r="G72" s="16"/>
      <c r="H72" s="1"/>
    </row>
    <row r="73" spans="5:8">
      <c r="G73" s="16"/>
    </row>
    <row r="74" spans="5:8">
      <c r="G74" s="16"/>
    </row>
    <row r="75" spans="5:8">
      <c r="G75" s="16"/>
    </row>
    <row r="76" spans="5:8">
      <c r="G76" s="16"/>
    </row>
    <row r="77" spans="5:8">
      <c r="G77" s="16"/>
    </row>
    <row r="78" spans="5:8">
      <c r="G78" s="16"/>
    </row>
    <row r="79" spans="5:8">
      <c r="G79" s="16"/>
    </row>
    <row r="80" spans="5:8">
      <c r="G80" s="16"/>
    </row>
    <row r="81" spans="5:8">
      <c r="G81" s="16"/>
    </row>
    <row r="82" spans="5:8">
      <c r="G82" s="16"/>
    </row>
    <row r="83" spans="5:8">
      <c r="G83" s="16"/>
    </row>
    <row r="84" spans="5:8">
      <c r="G84" s="16"/>
    </row>
    <row r="85" spans="5:8">
      <c r="G85" s="16"/>
    </row>
    <row r="86" spans="5:8">
      <c r="G86" s="16"/>
    </row>
    <row r="87" spans="5:8">
      <c r="G87" s="16"/>
    </row>
    <row r="88" spans="5:8">
      <c r="G88" s="16"/>
    </row>
    <row r="89" spans="5:8">
      <c r="G89" s="16"/>
    </row>
    <row r="90" spans="5:8">
      <c r="G90" s="16"/>
    </row>
    <row r="91" spans="5:8">
      <c r="G91" s="16"/>
    </row>
    <row r="92" spans="5:8">
      <c r="G92" s="16"/>
    </row>
    <row r="93" spans="5:8">
      <c r="G93" s="16"/>
    </row>
    <row r="94" spans="5:8">
      <c r="G94" s="16"/>
    </row>
    <row r="95" spans="5:8">
      <c r="E95" s="33"/>
      <c r="G95" s="32"/>
      <c r="H95" s="33"/>
    </row>
    <row r="96" spans="5:8">
      <c r="G96" s="16"/>
    </row>
    <row r="97" spans="7:7">
      <c r="G97" s="16"/>
    </row>
    <row r="98" spans="7:7">
      <c r="G98" s="16"/>
    </row>
    <row r="99" spans="7:7">
      <c r="G99" s="16"/>
    </row>
    <row r="100" spans="7:7">
      <c r="G100" s="16"/>
    </row>
    <row r="101" spans="7:7">
      <c r="G101" s="16"/>
    </row>
    <row r="102" spans="7:7">
      <c r="G102" s="16"/>
    </row>
    <row r="103" spans="7:7">
      <c r="G103" s="16"/>
    </row>
    <row r="104" spans="7:7">
      <c r="G104" s="16"/>
    </row>
    <row r="105" spans="7:7">
      <c r="G105" s="16"/>
    </row>
    <row r="106" spans="7:7">
      <c r="G106" s="16"/>
    </row>
    <row r="107" spans="7:7">
      <c r="G107" s="16"/>
    </row>
    <row r="108" spans="7:7">
      <c r="G108" s="16"/>
    </row>
    <row r="109" spans="7:7">
      <c r="G109" s="16"/>
    </row>
    <row r="110" spans="7:7">
      <c r="G110" s="16"/>
    </row>
    <row r="111" spans="7:7">
      <c r="G111" s="16"/>
    </row>
    <row r="112" spans="7:7">
      <c r="G112" s="16"/>
    </row>
    <row r="113" spans="5:8">
      <c r="G113" s="16"/>
    </row>
    <row r="114" spans="5:8">
      <c r="G114" s="16"/>
    </row>
    <row r="115" spans="5:8">
      <c r="G115" s="16"/>
    </row>
    <row r="116" spans="5:8">
      <c r="G116" s="16"/>
    </row>
    <row r="117" spans="5:8">
      <c r="G117" s="16"/>
    </row>
    <row r="118" spans="5:8">
      <c r="G118" s="16"/>
    </row>
    <row r="119" spans="5:8">
      <c r="G119" s="16"/>
    </row>
    <row r="120" spans="5:8">
      <c r="G120" s="16"/>
    </row>
    <row r="121" spans="5:8">
      <c r="G121" s="16"/>
    </row>
    <row r="122" spans="5:8">
      <c r="G122" s="16"/>
    </row>
    <row r="123" spans="5:8">
      <c r="G123" s="16"/>
    </row>
    <row r="124" spans="5:8">
      <c r="G124" s="16"/>
    </row>
    <row r="125" spans="5:8">
      <c r="G125" s="16"/>
    </row>
    <row r="126" spans="5:8">
      <c r="E126" s="35"/>
      <c r="G126" s="34"/>
      <c r="H126" s="35"/>
    </row>
    <row r="127" spans="5:8">
      <c r="G127" s="16"/>
    </row>
    <row r="128" spans="5:8">
      <c r="G128" s="16"/>
    </row>
    <row r="129" spans="7:7">
      <c r="G129" s="16"/>
    </row>
    <row r="130" spans="7:7">
      <c r="G130" s="16"/>
    </row>
    <row r="131" spans="7:7">
      <c r="G131" s="16"/>
    </row>
    <row r="132" spans="7:7">
      <c r="G132" s="16"/>
    </row>
    <row r="133" spans="7:7">
      <c r="G133" s="16"/>
    </row>
    <row r="134" spans="7:7">
      <c r="G134" s="16"/>
    </row>
    <row r="135" spans="7:7">
      <c r="G135" s="16"/>
    </row>
    <row r="136" spans="7:7">
      <c r="G136" s="16"/>
    </row>
    <row r="137" spans="7:7">
      <c r="G137" s="16"/>
    </row>
    <row r="138" spans="7:7">
      <c r="G138" s="16"/>
    </row>
    <row r="139" spans="7:7">
      <c r="G139" s="16"/>
    </row>
    <row r="140" spans="7:7">
      <c r="G140" s="16"/>
    </row>
    <row r="141" spans="7:7">
      <c r="G141" s="16"/>
    </row>
    <row r="142" spans="7:7">
      <c r="G142" s="16"/>
    </row>
    <row r="143" spans="7:7">
      <c r="G143" s="16"/>
    </row>
    <row r="144" spans="7:7">
      <c r="G144" s="16"/>
    </row>
    <row r="145" spans="5:8">
      <c r="G145" s="16"/>
    </row>
    <row r="146" spans="5:8">
      <c r="G146" s="16"/>
    </row>
    <row r="147" spans="5:8">
      <c r="G147" s="16"/>
    </row>
    <row r="148" spans="5:8">
      <c r="G148" s="16"/>
    </row>
    <row r="149" spans="5:8">
      <c r="G149" s="16"/>
    </row>
    <row r="150" spans="5:8">
      <c r="G150" s="16"/>
    </row>
    <row r="151" spans="5:8">
      <c r="G151" s="16"/>
    </row>
    <row r="152" spans="5:8">
      <c r="G152" s="16"/>
    </row>
    <row r="153" spans="5:8">
      <c r="G153" s="16"/>
    </row>
    <row r="154" spans="5:8">
      <c r="G154" s="16"/>
    </row>
    <row r="155" spans="5:8">
      <c r="G155" s="16"/>
    </row>
    <row r="156" spans="5:8">
      <c r="G156" s="16"/>
    </row>
    <row r="157" spans="5:8">
      <c r="G157" s="16"/>
    </row>
    <row r="158" spans="5:8">
      <c r="E158" s="39"/>
      <c r="G158" s="38"/>
      <c r="H158" s="39"/>
    </row>
    <row r="159" spans="5:8">
      <c r="G159" s="16"/>
    </row>
    <row r="160" spans="5:8">
      <c r="G160" s="16"/>
    </row>
    <row r="161" spans="7:7">
      <c r="G161" s="16"/>
    </row>
    <row r="162" spans="7:7">
      <c r="G162" s="16"/>
    </row>
    <row r="163" spans="7:7">
      <c r="G163" s="16"/>
    </row>
    <row r="164" spans="7:7">
      <c r="G164" s="16"/>
    </row>
    <row r="165" spans="7:7">
      <c r="G165" s="16"/>
    </row>
    <row r="166" spans="7:7">
      <c r="G166" s="16"/>
    </row>
    <row r="167" spans="7:7">
      <c r="G167" s="16"/>
    </row>
    <row r="168" spans="7:7">
      <c r="G168" s="16"/>
    </row>
    <row r="169" spans="7:7">
      <c r="G169" s="16"/>
    </row>
    <row r="170" spans="7:7">
      <c r="G170" s="16"/>
    </row>
    <row r="171" spans="7:7">
      <c r="G171" s="16"/>
    </row>
    <row r="172" spans="7:7">
      <c r="G172" s="16"/>
    </row>
    <row r="173" spans="7:7">
      <c r="G173" s="16"/>
    </row>
    <row r="174" spans="7:7">
      <c r="G174" s="16"/>
    </row>
    <row r="175" spans="7:7">
      <c r="G175" s="16"/>
    </row>
    <row r="176" spans="7:7">
      <c r="G176" s="16"/>
    </row>
    <row r="177" spans="5:8">
      <c r="G177" s="16"/>
    </row>
    <row r="178" spans="5:8">
      <c r="G178" s="16"/>
    </row>
    <row r="179" spans="5:8">
      <c r="G179" s="16"/>
    </row>
    <row r="180" spans="5:8">
      <c r="G180" s="16"/>
    </row>
    <row r="181" spans="5:8">
      <c r="G181" s="16"/>
    </row>
    <row r="182" spans="5:8">
      <c r="G182" s="16"/>
    </row>
    <row r="183" spans="5:8">
      <c r="G183" s="16"/>
    </row>
    <row r="184" spans="5:8">
      <c r="G184" s="16"/>
    </row>
    <row r="185" spans="5:8">
      <c r="G185" s="16"/>
    </row>
    <row r="186" spans="5:8">
      <c r="G186" s="16"/>
    </row>
    <row r="187" spans="5:8">
      <c r="G187" s="16"/>
    </row>
    <row r="188" spans="5:8">
      <c r="G188" s="16"/>
    </row>
    <row r="189" spans="5:8">
      <c r="E189" s="29"/>
      <c r="G189" s="27"/>
      <c r="H189" s="29"/>
    </row>
    <row r="190" spans="5:8">
      <c r="G190" s="16"/>
    </row>
    <row r="191" spans="5:8">
      <c r="G191" s="16"/>
    </row>
    <row r="192" spans="5:8">
      <c r="G192" s="16"/>
    </row>
    <row r="193" spans="7:7">
      <c r="G193" s="16"/>
    </row>
    <row r="194" spans="7:7">
      <c r="G194" s="16"/>
    </row>
    <row r="195" spans="7:7">
      <c r="G195" s="16"/>
    </row>
    <row r="196" spans="7:7">
      <c r="G196" s="16"/>
    </row>
    <row r="197" spans="7:7">
      <c r="G197" s="16"/>
    </row>
    <row r="198" spans="7:7">
      <c r="G198" s="16"/>
    </row>
    <row r="199" spans="7:7">
      <c r="G199" s="16"/>
    </row>
    <row r="200" spans="7:7">
      <c r="G200" s="16"/>
    </row>
    <row r="201" spans="7:7">
      <c r="G201" s="16"/>
    </row>
    <row r="202" spans="7:7">
      <c r="G202" s="16"/>
    </row>
    <row r="203" spans="7:7">
      <c r="G203" s="16"/>
    </row>
    <row r="204" spans="7:7">
      <c r="G204" s="16"/>
    </row>
    <row r="205" spans="7:7">
      <c r="G205" s="16"/>
    </row>
    <row r="206" spans="7:7">
      <c r="G206" s="16"/>
    </row>
    <row r="207" spans="7:7">
      <c r="G207" s="16"/>
    </row>
    <row r="208" spans="7:7">
      <c r="G208" s="16"/>
    </row>
    <row r="209" spans="5:8">
      <c r="G209" s="16"/>
    </row>
    <row r="210" spans="5:8">
      <c r="G210" s="16"/>
    </row>
    <row r="211" spans="5:8">
      <c r="G211" s="16"/>
    </row>
    <row r="212" spans="5:8">
      <c r="G212" s="16"/>
    </row>
    <row r="213" spans="5:8">
      <c r="G213" s="16"/>
    </row>
    <row r="214" spans="5:8">
      <c r="G214" s="16"/>
    </row>
    <row r="215" spans="5:8">
      <c r="G215" s="16"/>
    </row>
    <row r="216" spans="5:8">
      <c r="G216" s="16"/>
    </row>
    <row r="217" spans="5:8">
      <c r="G217" s="16"/>
    </row>
    <row r="218" spans="5:8">
      <c r="G218" s="16"/>
    </row>
    <row r="219" spans="5:8">
      <c r="G219" s="16"/>
    </row>
    <row r="220" spans="5:8">
      <c r="G220" s="16"/>
    </row>
    <row r="221" spans="5:8">
      <c r="E221" s="37"/>
      <c r="G221" s="36"/>
      <c r="H221" s="37"/>
    </row>
    <row r="222" spans="5:8">
      <c r="G222" s="16"/>
    </row>
    <row r="223" spans="5:8">
      <c r="G223" s="16"/>
    </row>
    <row r="224" spans="5:8">
      <c r="G224" s="16"/>
    </row>
    <row r="225" spans="7:7">
      <c r="G225" s="16"/>
    </row>
    <row r="226" spans="7:7">
      <c r="G226" s="16"/>
    </row>
    <row r="227" spans="7:7">
      <c r="G227" s="16"/>
    </row>
    <row r="228" spans="7:7">
      <c r="G228" s="16"/>
    </row>
    <row r="229" spans="7:7">
      <c r="G229" s="16"/>
    </row>
    <row r="230" spans="7:7">
      <c r="G230" s="16"/>
    </row>
    <row r="231" spans="7:7">
      <c r="G231" s="16"/>
    </row>
    <row r="232" spans="7:7">
      <c r="G232" s="16"/>
    </row>
    <row r="233" spans="7:7">
      <c r="G233" s="16"/>
    </row>
    <row r="234" spans="7:7">
      <c r="G234" s="16"/>
    </row>
    <row r="235" spans="7:7">
      <c r="G235" s="16"/>
    </row>
    <row r="253" spans="5:8">
      <c r="E253" s="40"/>
      <c r="G253" s="40"/>
      <c r="H253" s="40"/>
    </row>
    <row r="284" spans="5:8">
      <c r="E284" s="35"/>
      <c r="G284" s="35"/>
      <c r="H284" s="35"/>
    </row>
    <row r="316" spans="5:8">
      <c r="E316" s="37"/>
      <c r="G316" s="37"/>
      <c r="H316" s="37"/>
    </row>
    <row r="347" spans="5:8">
      <c r="E347" s="41"/>
      <c r="G347" s="41"/>
      <c r="H347" s="41"/>
    </row>
    <row r="379" spans="5:8">
      <c r="E379" s="37"/>
      <c r="G379" s="37"/>
      <c r="H379" s="3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2017</vt:lpstr>
      <vt:lpstr>Sheet1</vt:lpstr>
    </vt:vector>
  </TitlesOfParts>
  <Company>TFL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Belousov</dc:creator>
  <cp:lastModifiedBy>Izadi , Hassanreza</cp:lastModifiedBy>
  <cp:lastPrinted>2012-01-16T07:46:03Z</cp:lastPrinted>
  <dcterms:created xsi:type="dcterms:W3CDTF">2002-04-04T10:48:07Z</dcterms:created>
  <dcterms:modified xsi:type="dcterms:W3CDTF">2017-09-06T10:24:48Z</dcterms:modified>
</cp:coreProperties>
</file>